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Civil\civilejra.ir\پروژه راه عابدپور\پروژه راه عابدپور-احمدی-جعفرپور\"/>
    </mc:Choice>
  </mc:AlternateContent>
  <xr:revisionPtr revIDLastSave="0" documentId="13_ncr:1_{9C90534B-872C-4B85-A060-C98CD06D90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6" r:id="rId5"/>
    <sheet name="Sheet6" sheetId="7" r:id="rId6"/>
    <sheet name="Sheet7" sheetId="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solver_adj" localSheetId="5" hidden="1">Sheet6!$B$4</definedName>
    <definedName name="solver_cvg" localSheetId="5" hidden="1">0.0001</definedName>
    <definedName name="solver_drv" localSheetId="5" hidden="1">1</definedName>
    <definedName name="solver_eng" localSheetId="5" hidden="1">1</definedName>
    <definedName name="solver_est" localSheetId="5" hidden="1">1</definedName>
    <definedName name="solver_itr" localSheetId="5" hidden="1">2147483647</definedName>
    <definedName name="solver_mip" localSheetId="5" hidden="1">2147483647</definedName>
    <definedName name="solver_mni" localSheetId="5" hidden="1">30</definedName>
    <definedName name="solver_mrt" localSheetId="5" hidden="1">0.075</definedName>
    <definedName name="solver_msl" localSheetId="5" hidden="1">2</definedName>
    <definedName name="solver_neg" localSheetId="5" hidden="1">1</definedName>
    <definedName name="solver_nod" localSheetId="5" hidden="1">2147483647</definedName>
    <definedName name="solver_num" localSheetId="5" hidden="1">0</definedName>
    <definedName name="solver_nwt" localSheetId="5" hidden="1">1</definedName>
    <definedName name="solver_opt" localSheetId="5" hidden="1">Sheet6!$B$7</definedName>
    <definedName name="solver_pre" localSheetId="5" hidden="1">0.000001</definedName>
    <definedName name="solver_rbv" localSheetId="5" hidden="1">1</definedName>
    <definedName name="solver_rlx" localSheetId="5" hidden="1">2</definedName>
    <definedName name="solver_rsd" localSheetId="5" hidden="1">0</definedName>
    <definedName name="solver_scl" localSheetId="5" hidden="1">1</definedName>
    <definedName name="solver_sho" localSheetId="5" hidden="1">2</definedName>
    <definedName name="solver_ssz" localSheetId="5" hidden="1">100</definedName>
    <definedName name="solver_tim" localSheetId="5" hidden="1">2147483647</definedName>
    <definedName name="solver_tol" localSheetId="5" hidden="1">0.01</definedName>
    <definedName name="solver_typ" localSheetId="5" hidden="1">3</definedName>
    <definedName name="solver_val" localSheetId="5" hidden="1">0</definedName>
    <definedName name="solver_ver" localSheetId="5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7" l="1"/>
  <c r="B14" i="1"/>
  <c r="B15" i="1" s="1"/>
  <c r="B16" i="1" s="1"/>
  <c r="F140" i="4"/>
  <c r="E2" i="1"/>
  <c r="B19" i="8" l="1"/>
  <c r="B23" i="6"/>
  <c r="M14" i="6" l="1"/>
  <c r="M13" i="6"/>
  <c r="F125" i="4"/>
  <c r="F126" i="4"/>
  <c r="F127" i="4"/>
  <c r="F128" i="4"/>
  <c r="F129" i="4"/>
  <c r="F133" i="4"/>
  <c r="F134" i="4"/>
  <c r="F123" i="4"/>
  <c r="B124" i="4"/>
  <c r="C124" i="4"/>
  <c r="D124" i="4"/>
  <c r="E124" i="4"/>
  <c r="B125" i="4"/>
  <c r="C125" i="4"/>
  <c r="D125" i="4"/>
  <c r="E125" i="4"/>
  <c r="B126" i="4"/>
  <c r="C126" i="4"/>
  <c r="D126" i="4"/>
  <c r="E126" i="4"/>
  <c r="B127" i="4"/>
  <c r="C127" i="4"/>
  <c r="D127" i="4"/>
  <c r="E127" i="4"/>
  <c r="B128" i="4"/>
  <c r="C128" i="4"/>
  <c r="D128" i="4"/>
  <c r="B129" i="4"/>
  <c r="C129" i="4"/>
  <c r="E129" i="4"/>
  <c r="B130" i="4"/>
  <c r="C130" i="4"/>
  <c r="E130" i="4"/>
  <c r="B131" i="4"/>
  <c r="C131" i="4"/>
  <c r="E131" i="4"/>
  <c r="B132" i="4"/>
  <c r="C132" i="4"/>
  <c r="D132" i="4"/>
  <c r="E132" i="4"/>
  <c r="B133" i="4"/>
  <c r="C133" i="4"/>
  <c r="E133" i="4"/>
  <c r="B134" i="4"/>
  <c r="C134" i="4"/>
  <c r="D134" i="4"/>
  <c r="C123" i="4"/>
  <c r="D123" i="4"/>
  <c r="E123" i="4"/>
  <c r="B123" i="4"/>
  <c r="G140" i="4"/>
  <c r="M15" i="6" s="1"/>
  <c r="F74" i="4"/>
  <c r="F75" i="4"/>
  <c r="F76" i="4"/>
  <c r="F77" i="4"/>
  <c r="F78" i="4"/>
  <c r="F82" i="4"/>
  <c r="F83" i="4"/>
  <c r="F72" i="4"/>
  <c r="B73" i="4"/>
  <c r="C73" i="4"/>
  <c r="D73" i="4"/>
  <c r="E73" i="4"/>
  <c r="B74" i="4"/>
  <c r="C74" i="4"/>
  <c r="D74" i="4"/>
  <c r="E74" i="4"/>
  <c r="B75" i="4"/>
  <c r="C75" i="4"/>
  <c r="D75" i="4"/>
  <c r="E75" i="4"/>
  <c r="B76" i="4"/>
  <c r="C76" i="4"/>
  <c r="D76" i="4"/>
  <c r="E76" i="4"/>
  <c r="B77" i="4"/>
  <c r="C77" i="4"/>
  <c r="D77" i="4"/>
  <c r="B78" i="4"/>
  <c r="C78" i="4"/>
  <c r="E78" i="4"/>
  <c r="B79" i="4"/>
  <c r="C79" i="4"/>
  <c r="E79" i="4"/>
  <c r="B80" i="4"/>
  <c r="C80" i="4"/>
  <c r="E80" i="4"/>
  <c r="B81" i="4"/>
  <c r="C81" i="4"/>
  <c r="D81" i="4"/>
  <c r="E81" i="4"/>
  <c r="B82" i="4"/>
  <c r="C82" i="4"/>
  <c r="E82" i="4"/>
  <c r="B83" i="4"/>
  <c r="C83" i="4"/>
  <c r="D83" i="4"/>
  <c r="C72" i="4"/>
  <c r="D72" i="4"/>
  <c r="E72" i="4"/>
  <c r="B72" i="4"/>
  <c r="F100" i="4"/>
  <c r="F101" i="4"/>
  <c r="F102" i="4"/>
  <c r="F103" i="4"/>
  <c r="F104" i="4"/>
  <c r="F108" i="4"/>
  <c r="F109" i="4"/>
  <c r="F98" i="4"/>
  <c r="B99" i="4"/>
  <c r="C99" i="4"/>
  <c r="D99" i="4"/>
  <c r="E99" i="4"/>
  <c r="B100" i="4"/>
  <c r="C100" i="4"/>
  <c r="D100" i="4"/>
  <c r="E100" i="4"/>
  <c r="B101" i="4"/>
  <c r="C101" i="4"/>
  <c r="D101" i="4"/>
  <c r="E101" i="4"/>
  <c r="B102" i="4"/>
  <c r="C102" i="4"/>
  <c r="D102" i="4"/>
  <c r="E102" i="4"/>
  <c r="B103" i="4"/>
  <c r="C103" i="4"/>
  <c r="D103" i="4"/>
  <c r="B104" i="4"/>
  <c r="C104" i="4"/>
  <c r="E104" i="4"/>
  <c r="B105" i="4"/>
  <c r="C105" i="4"/>
  <c r="E105" i="4"/>
  <c r="B106" i="4"/>
  <c r="C106" i="4"/>
  <c r="E106" i="4"/>
  <c r="B107" i="4"/>
  <c r="C107" i="4"/>
  <c r="D107" i="4"/>
  <c r="E107" i="4"/>
  <c r="B108" i="4"/>
  <c r="C108" i="4"/>
  <c r="E108" i="4"/>
  <c r="B109" i="4"/>
  <c r="C109" i="4"/>
  <c r="D109" i="4"/>
  <c r="C98" i="4"/>
  <c r="D98" i="4"/>
  <c r="E98" i="4"/>
  <c r="B98" i="4"/>
  <c r="F115" i="4"/>
  <c r="G115" i="4" s="1"/>
  <c r="F89" i="4"/>
  <c r="G89" i="4" s="1"/>
  <c r="B23" i="4"/>
  <c r="C23" i="4"/>
  <c r="D23" i="4"/>
  <c r="E23" i="4"/>
  <c r="F23" i="4"/>
  <c r="B24" i="4"/>
  <c r="C24" i="4"/>
  <c r="D24" i="4"/>
  <c r="E24" i="4"/>
  <c r="F24" i="4"/>
  <c r="B25" i="4"/>
  <c r="C25" i="4"/>
  <c r="D25" i="4"/>
  <c r="E25" i="4"/>
  <c r="F25" i="4"/>
  <c r="B26" i="4"/>
  <c r="C26" i="4"/>
  <c r="D26" i="4"/>
  <c r="E26" i="4"/>
  <c r="F26" i="4"/>
  <c r="B27" i="4"/>
  <c r="C27" i="4"/>
  <c r="D27" i="4"/>
  <c r="E27" i="4"/>
  <c r="F27" i="4"/>
  <c r="B28" i="4"/>
  <c r="C28" i="4"/>
  <c r="D28" i="4"/>
  <c r="E28" i="4"/>
  <c r="F28" i="4"/>
  <c r="B29" i="4"/>
  <c r="C29" i="4"/>
  <c r="D29" i="4"/>
  <c r="E29" i="4"/>
  <c r="F29" i="4"/>
  <c r="B30" i="4"/>
  <c r="C30" i="4"/>
  <c r="D30" i="4"/>
  <c r="E30" i="4"/>
  <c r="F30" i="4"/>
  <c r="B31" i="4"/>
  <c r="C31" i="4"/>
  <c r="D31" i="4"/>
  <c r="E31" i="4"/>
  <c r="F31" i="4"/>
  <c r="B32" i="4"/>
  <c r="C32" i="4"/>
  <c r="D32" i="4"/>
  <c r="E32" i="4"/>
  <c r="F32" i="4"/>
  <c r="B33" i="4"/>
  <c r="C33" i="4"/>
  <c r="D33" i="4"/>
  <c r="E33" i="4"/>
  <c r="F33" i="4"/>
  <c r="C22" i="4"/>
  <c r="D22" i="4"/>
  <c r="E22" i="4"/>
  <c r="F22" i="4"/>
  <c r="B22" i="4"/>
  <c r="B48" i="4"/>
  <c r="C48" i="4"/>
  <c r="D48" i="4"/>
  <c r="E48" i="4"/>
  <c r="B49" i="4"/>
  <c r="C49" i="4"/>
  <c r="D49" i="4"/>
  <c r="E49" i="4"/>
  <c r="F49" i="4"/>
  <c r="B50" i="4"/>
  <c r="C50" i="4"/>
  <c r="D50" i="4"/>
  <c r="E50" i="4"/>
  <c r="F50" i="4"/>
  <c r="B51" i="4"/>
  <c r="C51" i="4"/>
  <c r="D51" i="4"/>
  <c r="E51" i="4"/>
  <c r="F51" i="4"/>
  <c r="B52" i="4"/>
  <c r="C52" i="4"/>
  <c r="D52" i="4"/>
  <c r="F52" i="4"/>
  <c r="B53" i="4"/>
  <c r="C53" i="4"/>
  <c r="E53" i="4"/>
  <c r="F53" i="4"/>
  <c r="B54" i="4"/>
  <c r="C54" i="4"/>
  <c r="E54" i="4"/>
  <c r="B55" i="4"/>
  <c r="C55" i="4"/>
  <c r="E55" i="4"/>
  <c r="B56" i="4"/>
  <c r="C56" i="4"/>
  <c r="D56" i="4"/>
  <c r="E56" i="4"/>
  <c r="B57" i="4"/>
  <c r="C57" i="4"/>
  <c r="E57" i="4"/>
  <c r="F57" i="4"/>
  <c r="B58" i="4"/>
  <c r="C58" i="4"/>
  <c r="D58" i="4"/>
  <c r="F58" i="4"/>
  <c r="C47" i="4"/>
  <c r="D47" i="4"/>
  <c r="E47" i="4"/>
  <c r="F47" i="4"/>
  <c r="B47" i="4"/>
  <c r="G64" i="4"/>
  <c r="H64" i="4" s="1"/>
  <c r="M12" i="6" s="1"/>
  <c r="C135" i="4" l="1"/>
  <c r="B141" i="4" s="1"/>
  <c r="C141" i="4" s="1"/>
  <c r="B135" i="4"/>
  <c r="B142" i="4" s="1"/>
  <c r="C142" i="4" s="1"/>
  <c r="C110" i="4"/>
  <c r="B116" i="4" s="1"/>
  <c r="C116" i="4" s="1"/>
  <c r="C84" i="4"/>
  <c r="B90" i="4" s="1"/>
  <c r="C90" i="4" s="1"/>
  <c r="L13" i="6"/>
  <c r="F19" i="6"/>
  <c r="E19" i="6" s="1"/>
  <c r="L14" i="6"/>
  <c r="F21" i="6"/>
  <c r="E21" i="6" s="1"/>
  <c r="L15" i="6"/>
  <c r="F23" i="6"/>
  <c r="E23" i="6" s="1"/>
  <c r="L12" i="6"/>
  <c r="F15" i="6"/>
  <c r="E15" i="6" s="1"/>
  <c r="F17" i="6"/>
  <c r="E17" i="6" s="1"/>
  <c r="O15" i="6"/>
  <c r="N15" i="6" s="1"/>
  <c r="G23" i="6" s="1"/>
  <c r="B110" i="4"/>
  <c r="B84" i="4"/>
  <c r="K15" i="6" l="1"/>
  <c r="D23" i="6"/>
  <c r="A23" i="6" s="1"/>
  <c r="G47" i="6"/>
  <c r="G60" i="6" s="1"/>
  <c r="B117" i="4"/>
  <c r="C117" i="4" s="1"/>
  <c r="O14" i="6"/>
  <c r="B91" i="4"/>
  <c r="C91" i="4" s="1"/>
  <c r="O13" i="6"/>
  <c r="C59" i="4"/>
  <c r="B65" i="4" s="1"/>
  <c r="C65" i="4" s="1"/>
  <c r="B59" i="4"/>
  <c r="F40" i="4"/>
  <c r="G40" i="4" s="1"/>
  <c r="C34" i="4"/>
  <c r="B41" i="4" s="1"/>
  <c r="E34" i="4"/>
  <c r="B39" i="4" s="1"/>
  <c r="D34" i="4"/>
  <c r="B40" i="4" s="1"/>
  <c r="C40" i="4" s="1"/>
  <c r="C18" i="4"/>
  <c r="D18" i="4"/>
  <c r="E18" i="4"/>
  <c r="F18" i="4"/>
  <c r="B18" i="4"/>
  <c r="M11" i="6" l="1"/>
  <c r="F11" i="6"/>
  <c r="E11" i="6" s="1"/>
  <c r="F13" i="6"/>
  <c r="E13" i="6" s="1"/>
  <c r="L11" i="6"/>
  <c r="G58" i="6"/>
  <c r="N13" i="6"/>
  <c r="G19" i="6" s="1"/>
  <c r="G52" i="6"/>
  <c r="N14" i="6"/>
  <c r="G21" i="6" s="1"/>
  <c r="G51" i="6"/>
  <c r="G57" i="6"/>
  <c r="G59" i="6"/>
  <c r="G56" i="6"/>
  <c r="G54" i="6"/>
  <c r="G53" i="6"/>
  <c r="G55" i="6"/>
  <c r="F47" i="6"/>
  <c r="F58" i="6" s="1"/>
  <c r="E47" i="6"/>
  <c r="E52" i="6" s="1"/>
  <c r="B66" i="4"/>
  <c r="C66" i="4" s="1"/>
  <c r="O12" i="6"/>
  <c r="N12" i="6" s="1"/>
  <c r="C39" i="4"/>
  <c r="C41" i="4"/>
  <c r="F34" i="4"/>
  <c r="B38" i="4" s="1"/>
  <c r="C38" i="4" s="1"/>
  <c r="B34" i="4"/>
  <c r="B42" i="4" l="1"/>
  <c r="C42" i="4" s="1"/>
  <c r="O11" i="6"/>
  <c r="G15" i="6"/>
  <c r="D15" i="6" s="1"/>
  <c r="G17" i="6"/>
  <c r="D17" i="6"/>
  <c r="A17" i="6" s="1"/>
  <c r="K12" i="6"/>
  <c r="K13" i="6"/>
  <c r="D19" i="6"/>
  <c r="D21" i="6"/>
  <c r="K14" i="6"/>
  <c r="F54" i="6"/>
  <c r="F56" i="6"/>
  <c r="F51" i="6"/>
  <c r="F60" i="6"/>
  <c r="F52" i="6"/>
  <c r="F55" i="6"/>
  <c r="F59" i="6"/>
  <c r="E54" i="6"/>
  <c r="E59" i="6"/>
  <c r="F57" i="6"/>
  <c r="F53" i="6"/>
  <c r="E53" i="6"/>
  <c r="E60" i="6"/>
  <c r="E55" i="6"/>
  <c r="D47" i="6"/>
  <c r="D58" i="6" s="1"/>
  <c r="E51" i="6"/>
  <c r="E56" i="6"/>
  <c r="E58" i="6"/>
  <c r="E57" i="6"/>
  <c r="N11" i="6" l="1"/>
  <c r="C47" i="6"/>
  <c r="A22" i="6"/>
  <c r="A21" i="6"/>
  <c r="A20" i="6"/>
  <c r="A19" i="6"/>
  <c r="A15" i="6"/>
  <c r="A16" i="6"/>
  <c r="A18" i="6"/>
  <c r="D55" i="6"/>
  <c r="D53" i="6"/>
  <c r="D60" i="6"/>
  <c r="D56" i="6"/>
  <c r="D59" i="6"/>
  <c r="D54" i="6"/>
  <c r="D57" i="6"/>
  <c r="D51" i="6"/>
  <c r="D52" i="6"/>
  <c r="R22" i="1"/>
  <c r="N25" i="1" s="1"/>
  <c r="J23" i="1"/>
  <c r="R21" i="1" s="1"/>
  <c r="C60" i="6" l="1"/>
  <c r="C51" i="6"/>
  <c r="C57" i="6"/>
  <c r="C58" i="6"/>
  <c r="C55" i="6"/>
  <c r="C59" i="6"/>
  <c r="C56" i="6"/>
  <c r="C54" i="6"/>
  <c r="C53" i="6"/>
  <c r="C52" i="6"/>
  <c r="K11" i="6"/>
  <c r="G11" i="6"/>
  <c r="D11" i="6" s="1"/>
  <c r="G13" i="6"/>
  <c r="D13" i="6" s="1"/>
  <c r="C14" i="2"/>
  <c r="D14" i="2"/>
  <c r="E14" i="2"/>
  <c r="F14" i="2"/>
  <c r="A14" i="6" l="1"/>
  <c r="A13" i="6"/>
  <c r="A11" i="6"/>
  <c r="A12" i="6"/>
  <c r="B10" i="2"/>
  <c r="A24" i="6" l="1"/>
  <c r="B32" i="6" s="1"/>
  <c r="B9" i="2"/>
  <c r="B5" i="2"/>
  <c r="B4" i="2" l="1"/>
  <c r="B2" i="2" l="1"/>
  <c r="B14" i="2" s="1"/>
  <c r="F26" i="1" l="1"/>
  <c r="F11" i="1"/>
  <c r="F10" i="1"/>
  <c r="F9" i="1"/>
  <c r="F3" i="1"/>
  <c r="E13" i="1"/>
  <c r="E7" i="1"/>
  <c r="D12" i="1"/>
  <c r="D10" i="1"/>
  <c r="D9" i="1"/>
  <c r="D8" i="1"/>
  <c r="G26" i="1" l="1"/>
  <c r="B2" i="3"/>
  <c r="B4" i="3" s="1"/>
  <c r="D133" i="4"/>
  <c r="D57" i="4"/>
  <c r="D82" i="4"/>
  <c r="D108" i="4"/>
  <c r="F130" i="4"/>
  <c r="F79" i="4"/>
  <c r="F105" i="4"/>
  <c r="F54" i="4"/>
  <c r="D129" i="4"/>
  <c r="D53" i="4"/>
  <c r="D78" i="4"/>
  <c r="D104" i="4"/>
  <c r="E52" i="4"/>
  <c r="E128" i="4"/>
  <c r="E77" i="4"/>
  <c r="E103" i="4"/>
  <c r="F55" i="4"/>
  <c r="F131" i="4"/>
  <c r="F80" i="4"/>
  <c r="F106" i="4"/>
  <c r="D130" i="4"/>
  <c r="D79" i="4"/>
  <c r="D105" i="4"/>
  <c r="D54" i="4"/>
  <c r="E134" i="4"/>
  <c r="E83" i="4"/>
  <c r="E109" i="4"/>
  <c r="E58" i="4"/>
  <c r="F56" i="4"/>
  <c r="F132" i="4"/>
  <c r="F81" i="4"/>
  <c r="F107" i="4"/>
  <c r="D131" i="4"/>
  <c r="D80" i="4"/>
  <c r="D106" i="4"/>
  <c r="D55" i="4"/>
  <c r="F48" i="4"/>
  <c r="F124" i="4"/>
  <c r="F73" i="4"/>
  <c r="F84" i="4" s="1"/>
  <c r="B87" i="4" s="1"/>
  <c r="C87" i="4" s="1"/>
  <c r="F99" i="4"/>
  <c r="F110" i="4" s="1"/>
  <c r="B113" i="4" s="1"/>
  <c r="C113" i="4" s="1"/>
  <c r="C38" i="1"/>
  <c r="F14" i="1"/>
  <c r="D29" i="1" s="1"/>
  <c r="E14" i="1"/>
  <c r="E15" i="1" s="1"/>
  <c r="E16" i="1" s="1"/>
  <c r="D14" i="1"/>
  <c r="D15" i="1" s="1"/>
  <c r="D16" i="1" s="1"/>
  <c r="C37" i="1"/>
  <c r="C45" i="1"/>
  <c r="C41" i="1"/>
  <c r="C48" i="1"/>
  <c r="C44" i="1"/>
  <c r="C51" i="1"/>
  <c r="C47" i="1"/>
  <c r="C54" i="1"/>
  <c r="C50" i="1"/>
  <c r="C14" i="1"/>
  <c r="F135" i="4" l="1"/>
  <c r="B138" i="4" s="1"/>
  <c r="C138" i="4" s="1"/>
  <c r="E110" i="4"/>
  <c r="B114" i="4" s="1"/>
  <c r="C114" i="4" s="1"/>
  <c r="E135" i="4"/>
  <c r="B139" i="4" s="1"/>
  <c r="C139" i="4" s="1"/>
  <c r="D110" i="4"/>
  <c r="B115" i="4" s="1"/>
  <c r="C115" i="4" s="1"/>
  <c r="E84" i="4"/>
  <c r="B88" i="4" s="1"/>
  <c r="C88" i="4" s="1"/>
  <c r="D84" i="4"/>
  <c r="B89" i="4" s="1"/>
  <c r="C89" i="4" s="1"/>
  <c r="D59" i="4"/>
  <c r="B64" i="4" s="1"/>
  <c r="C64" i="4" s="1"/>
  <c r="F59" i="4"/>
  <c r="B62" i="4" s="1"/>
  <c r="C62" i="4" s="1"/>
  <c r="E59" i="4"/>
  <c r="B63" i="4" s="1"/>
  <c r="C63" i="4" s="1"/>
  <c r="D135" i="4"/>
  <c r="B140" i="4" s="1"/>
  <c r="C140" i="4" s="1"/>
  <c r="C42" i="1"/>
  <c r="C39" i="1"/>
  <c r="C55" i="1"/>
  <c r="C52" i="1"/>
  <c r="C49" i="1"/>
  <c r="C46" i="1"/>
  <c r="C43" i="1"/>
  <c r="C40" i="1"/>
  <c r="C56" i="1"/>
  <c r="C53" i="1"/>
  <c r="C21" i="1"/>
  <c r="D21" i="1" s="1"/>
  <c r="D30" i="1"/>
  <c r="F15" i="1"/>
  <c r="F16" i="1" s="1"/>
  <c r="C20" i="1"/>
  <c r="D20" i="1" s="1"/>
  <c r="C23" i="1"/>
  <c r="D23" i="1" s="1"/>
  <c r="C15" i="1"/>
  <c r="C16" i="1" s="1"/>
  <c r="D32" i="1"/>
  <c r="D33" i="1"/>
  <c r="C22" i="1"/>
  <c r="D22" i="1" s="1"/>
  <c r="D31" i="1"/>
  <c r="C24" i="1"/>
  <c r="D24" i="1" s="1"/>
  <c r="B38" i="1" l="1"/>
  <c r="H38" i="1" s="1"/>
  <c r="I38" i="1" s="1"/>
  <c r="B5" i="3"/>
  <c r="J38" i="1"/>
  <c r="B54" i="1"/>
  <c r="H54" i="1" s="1"/>
  <c r="B53" i="1"/>
  <c r="H53" i="1" s="1"/>
  <c r="B46" i="1"/>
  <c r="H46" i="1" s="1"/>
  <c r="B39" i="1"/>
  <c r="H39" i="1" s="1"/>
  <c r="B45" i="1"/>
  <c r="H45" i="1" s="1"/>
  <c r="B41" i="1"/>
  <c r="H41" i="1" s="1"/>
  <c r="B44" i="1"/>
  <c r="H44" i="1" s="1"/>
  <c r="B56" i="1"/>
  <c r="H56" i="1" s="1"/>
  <c r="B49" i="1"/>
  <c r="H49" i="1" s="1"/>
  <c r="B42" i="1"/>
  <c r="H42" i="1" s="1"/>
  <c r="B48" i="1"/>
  <c r="H48" i="1" s="1"/>
  <c r="B47" i="1"/>
  <c r="H47" i="1" s="1"/>
  <c r="B40" i="1"/>
  <c r="H40" i="1" s="1"/>
  <c r="B52" i="1"/>
  <c r="H52" i="1" s="1"/>
  <c r="B51" i="1"/>
  <c r="H51" i="1" s="1"/>
  <c r="B37" i="1"/>
  <c r="H37" i="1" s="1"/>
  <c r="B50" i="1"/>
  <c r="H50" i="1" s="1"/>
  <c r="B43" i="1"/>
  <c r="H43" i="1" s="1"/>
  <c r="B55" i="1"/>
  <c r="H55" i="1" s="1"/>
  <c r="K38" i="1" l="1"/>
  <c r="M38" i="1"/>
  <c r="L38" i="1"/>
  <c r="I43" i="1"/>
  <c r="J43" i="1"/>
  <c r="I42" i="1"/>
  <c r="J42" i="1"/>
  <c r="J53" i="1"/>
  <c r="I53" i="1"/>
  <c r="I40" i="1"/>
  <c r="J40" i="1"/>
  <c r="I45" i="1"/>
  <c r="J45" i="1"/>
  <c r="J47" i="1"/>
  <c r="I47" i="1"/>
  <c r="I52" i="1"/>
  <c r="J52" i="1"/>
  <c r="J41" i="1"/>
  <c r="I41" i="1"/>
  <c r="I50" i="1"/>
  <c r="J50" i="1"/>
  <c r="J49" i="1"/>
  <c r="I49" i="1"/>
  <c r="I54" i="1"/>
  <c r="J54" i="1"/>
  <c r="I37" i="1"/>
  <c r="J37" i="1"/>
  <c r="I56" i="1"/>
  <c r="J56" i="1"/>
  <c r="J39" i="1"/>
  <c r="I39" i="1"/>
  <c r="J55" i="1"/>
  <c r="I55" i="1"/>
  <c r="J51" i="1"/>
  <c r="I51" i="1"/>
  <c r="I48" i="1"/>
  <c r="J48" i="1"/>
  <c r="I44" i="1"/>
  <c r="J44" i="1"/>
  <c r="I46" i="1"/>
  <c r="J46" i="1"/>
  <c r="K44" i="1" l="1"/>
  <c r="M44" i="1"/>
  <c r="L44" i="1"/>
  <c r="K37" i="1"/>
  <c r="M37" i="1"/>
  <c r="L37" i="1"/>
  <c r="N37" i="1" s="1"/>
  <c r="K40" i="1"/>
  <c r="M40" i="1"/>
  <c r="L40" i="1"/>
  <c r="K42" i="1"/>
  <c r="M42" i="1"/>
  <c r="L42" i="1"/>
  <c r="K39" i="1"/>
  <c r="M39" i="1"/>
  <c r="N38" i="1" s="1"/>
  <c r="L39" i="1"/>
  <c r="K49" i="1"/>
  <c r="M49" i="1"/>
  <c r="L49" i="1"/>
  <c r="N49" i="1" s="1"/>
  <c r="K47" i="1"/>
  <c r="M47" i="1"/>
  <c r="L47" i="1"/>
  <c r="K55" i="1"/>
  <c r="M55" i="1"/>
  <c r="L55" i="1"/>
  <c r="K53" i="1"/>
  <c r="M53" i="1"/>
  <c r="L53" i="1"/>
  <c r="K51" i="1"/>
  <c r="M51" i="1"/>
  <c r="L51" i="1"/>
  <c r="K41" i="1"/>
  <c r="M41" i="1"/>
  <c r="L41" i="1"/>
  <c r="K46" i="1"/>
  <c r="M46" i="1"/>
  <c r="L46" i="1"/>
  <c r="K48" i="1"/>
  <c r="M48" i="1"/>
  <c r="L48" i="1"/>
  <c r="K56" i="1"/>
  <c r="M56" i="1"/>
  <c r="L56" i="1"/>
  <c r="N56" i="1" s="1"/>
  <c r="K54" i="1"/>
  <c r="M54" i="1"/>
  <c r="L54" i="1"/>
  <c r="K50" i="1"/>
  <c r="M50" i="1"/>
  <c r="L50" i="1"/>
  <c r="K52" i="1"/>
  <c r="M52" i="1"/>
  <c r="L52" i="1"/>
  <c r="K45" i="1"/>
  <c r="M45" i="1"/>
  <c r="L45" i="1"/>
  <c r="N45" i="1" s="1"/>
  <c r="K43" i="1"/>
  <c r="M43" i="1"/>
  <c r="L43" i="1"/>
  <c r="N46" i="1" l="1"/>
  <c r="N53" i="1"/>
  <c r="O53" i="1" s="1"/>
  <c r="N39" i="1"/>
  <c r="P39" i="1" s="1"/>
  <c r="Q39" i="1" s="1"/>
  <c r="N43" i="1"/>
  <c r="P43" i="1" s="1"/>
  <c r="Q43" i="1" s="1"/>
  <c r="N54" i="1"/>
  <c r="P54" i="1" s="1"/>
  <c r="Q54" i="1" s="1"/>
  <c r="N41" i="1"/>
  <c r="P38" i="1"/>
  <c r="Q38" i="1" s="1"/>
  <c r="O38" i="1"/>
  <c r="N50" i="1"/>
  <c r="O50" i="1" s="1"/>
  <c r="N44" i="1"/>
  <c r="O44" i="1" s="1"/>
  <c r="N51" i="1"/>
  <c r="P51" i="1" s="1"/>
  <c r="Q51" i="1" s="1"/>
  <c r="N55" i="1"/>
  <c r="O55" i="1" s="1"/>
  <c r="N42" i="1"/>
  <c r="P42" i="1" s="1"/>
  <c r="Q42" i="1" s="1"/>
  <c r="P56" i="1"/>
  <c r="Q56" i="1" s="1"/>
  <c r="O56" i="1"/>
  <c r="O42" i="1"/>
  <c r="P46" i="1"/>
  <c r="Q46" i="1" s="1"/>
  <c r="O46" i="1"/>
  <c r="P49" i="1"/>
  <c r="Q49" i="1" s="1"/>
  <c r="O49" i="1"/>
  <c r="O37" i="1"/>
  <c r="P37" i="1"/>
  <c r="Q37" i="1" s="1"/>
  <c r="O45" i="1"/>
  <c r="P45" i="1"/>
  <c r="Q45" i="1" s="1"/>
  <c r="O54" i="1"/>
  <c r="P41" i="1"/>
  <c r="Q41" i="1" s="1"/>
  <c r="O41" i="1"/>
  <c r="P53" i="1"/>
  <c r="Q53" i="1" s="1"/>
  <c r="N52" i="1"/>
  <c r="N48" i="1"/>
  <c r="N47" i="1"/>
  <c r="N40" i="1"/>
  <c r="P50" i="1" l="1"/>
  <c r="Q50" i="1" s="1"/>
  <c r="P55" i="1"/>
  <c r="Q55" i="1" s="1"/>
  <c r="O39" i="1"/>
  <c r="O43" i="1"/>
  <c r="O51" i="1"/>
  <c r="P44" i="1"/>
  <c r="Q44" i="1" s="1"/>
  <c r="P48" i="1"/>
  <c r="Q48" i="1" s="1"/>
  <c r="O48" i="1"/>
  <c r="P40" i="1"/>
  <c r="Q40" i="1" s="1"/>
  <c r="O40" i="1"/>
  <c r="P52" i="1"/>
  <c r="Q52" i="1" s="1"/>
  <c r="O52" i="1"/>
  <c r="P47" i="1"/>
  <c r="Q47" i="1" s="1"/>
  <c r="O4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kiarash_ar</author>
  </authors>
  <commentList>
    <comment ref="H19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kiarash_ar:</t>
        </r>
        <r>
          <rPr>
            <sz val="9"/>
            <color indexed="81"/>
            <rFont val="Tahoma"/>
            <family val="2"/>
          </rPr>
          <t xml:space="preserve">
محور تریدم گرفته شده است برای چرخ های عقب</t>
        </r>
      </text>
    </comment>
    <comment ref="B20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kiarash_ar:</t>
        </r>
        <r>
          <rPr>
            <sz val="9"/>
            <color indexed="81"/>
            <rFont val="Tahoma"/>
            <family val="2"/>
          </rPr>
          <t xml:space="preserve">
برای محور عقب تریدم فرض گردیده است
</t>
        </r>
      </text>
    </comment>
    <comment ref="B24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kiarash_ar:</t>
        </r>
        <r>
          <rPr>
            <sz val="9"/>
            <color indexed="81"/>
            <rFont val="Tahoma"/>
            <family val="2"/>
          </rPr>
          <t xml:space="preserve">
محور معادل8.2تن</t>
        </r>
      </text>
    </comment>
  </commentList>
</comments>
</file>

<file path=xl/sharedStrings.xml><?xml version="1.0" encoding="utf-8"?>
<sst xmlns="http://schemas.openxmlformats.org/spreadsheetml/2006/main" count="349" uniqueCount="131">
  <si>
    <t>فروردین</t>
  </si>
  <si>
    <t>اردیبهشت</t>
  </si>
  <si>
    <t>خرداد</t>
  </si>
  <si>
    <t>تیر</t>
  </si>
  <si>
    <t xml:space="preserve">مرداد </t>
  </si>
  <si>
    <t>شهریور</t>
  </si>
  <si>
    <t>مهر</t>
  </si>
  <si>
    <t>آبان</t>
  </si>
  <si>
    <t>آذر</t>
  </si>
  <si>
    <t xml:space="preserve">دی </t>
  </si>
  <si>
    <t>بهمن</t>
  </si>
  <si>
    <t>اسفند</t>
  </si>
  <si>
    <t>مجموع روزانه97</t>
  </si>
  <si>
    <t>مجموع روزانه96</t>
  </si>
  <si>
    <t>مجموع روزانه 95</t>
  </si>
  <si>
    <t>مجموع روزانه 94</t>
  </si>
  <si>
    <t>مجموع روزانه 93</t>
  </si>
  <si>
    <t>تعداد سال</t>
  </si>
  <si>
    <t>تعداد تردد</t>
  </si>
  <si>
    <t>a</t>
  </si>
  <si>
    <t>لگاریتم تعداد تردد</t>
  </si>
  <si>
    <t>rضریب رشد</t>
  </si>
  <si>
    <t>سال</t>
  </si>
  <si>
    <t>ردیف</t>
  </si>
  <si>
    <t>ترافیک موجود</t>
  </si>
  <si>
    <t>ضریب رشد(%)</t>
  </si>
  <si>
    <t>حجم ترافیک پیشبینی شده</t>
  </si>
  <si>
    <t>مطالعات و اجرا</t>
  </si>
  <si>
    <t>-</t>
  </si>
  <si>
    <t>مجموع ترافیک سال</t>
  </si>
  <si>
    <t>ADT</t>
  </si>
  <si>
    <t>Kضریب تبدیل</t>
  </si>
  <si>
    <t>صفحه 22 تبدیل به DHV</t>
  </si>
  <si>
    <t>DHV</t>
  </si>
  <si>
    <t>PHF(برون شهری)</t>
  </si>
  <si>
    <t>q(max)</t>
  </si>
  <si>
    <t>درصد کلاس سنگین 95</t>
  </si>
  <si>
    <t>درصد کلاس سنگین 94</t>
  </si>
  <si>
    <t>مقدار حدودی%</t>
  </si>
  <si>
    <t>fHv</t>
  </si>
  <si>
    <t>Pt</t>
  </si>
  <si>
    <t>Et</t>
  </si>
  <si>
    <t>fG</t>
  </si>
  <si>
    <t>PHF</t>
  </si>
  <si>
    <t>با سرعت متوسط سفر</t>
  </si>
  <si>
    <t>Vp(max)</t>
  </si>
  <si>
    <t>fnp</t>
  </si>
  <si>
    <t>f(d/np)</t>
  </si>
  <si>
    <t>AST</t>
  </si>
  <si>
    <t>Vave(m/s)=FFS</t>
  </si>
  <si>
    <t>BPTSF</t>
  </si>
  <si>
    <t>PTSF</t>
  </si>
  <si>
    <t>r(نرخ رشد)</t>
  </si>
  <si>
    <t>n(تعداد سال بهره برداری)</t>
  </si>
  <si>
    <t>TFX(ترافیک سال پایه)</t>
  </si>
  <si>
    <t>درصد کلاس سنگین نسبت به کل کلاس ها</t>
  </si>
  <si>
    <t>محاسبه نرخ رشد تمامی کلاس ها جهت روسازی راه</t>
  </si>
  <si>
    <t>class1</t>
  </si>
  <si>
    <t>class2</t>
  </si>
  <si>
    <t>class3</t>
  </si>
  <si>
    <t>class4</t>
  </si>
  <si>
    <t>%</t>
  </si>
  <si>
    <t>class5</t>
  </si>
  <si>
    <t>نوع وسایل نقلیه</t>
  </si>
  <si>
    <t>نرخ رشد%</t>
  </si>
  <si>
    <t>کلاس 1</t>
  </si>
  <si>
    <t>کلاس 2</t>
  </si>
  <si>
    <t>کلاس 3</t>
  </si>
  <si>
    <t>کلاس 4</t>
  </si>
  <si>
    <t>کلاس 5</t>
  </si>
  <si>
    <t>W8.2</t>
  </si>
  <si>
    <t>ZR</t>
  </si>
  <si>
    <t>So</t>
  </si>
  <si>
    <t>SN</t>
  </si>
  <si>
    <t>ΔPSI(Tr)</t>
  </si>
  <si>
    <t>MR</t>
  </si>
  <si>
    <t>معادله</t>
  </si>
  <si>
    <t>class 1</t>
  </si>
  <si>
    <t>class 2</t>
  </si>
  <si>
    <t>class 3</t>
  </si>
  <si>
    <t>class 4</t>
  </si>
  <si>
    <t>class 5</t>
  </si>
  <si>
    <t>TF</t>
  </si>
  <si>
    <t>n(تعداد سال)</t>
  </si>
  <si>
    <r>
      <rPr>
        <sz val="11"/>
        <color theme="1"/>
        <rFont val="B Nazanin"/>
        <charset val="178"/>
      </rPr>
      <t>تعداد کل در سال</t>
    </r>
    <r>
      <rPr>
        <sz val="11"/>
        <color theme="1"/>
        <rFont val="Arial"/>
        <family val="2"/>
        <scheme val="minor"/>
      </rPr>
      <t xml:space="preserve"> n</t>
    </r>
  </si>
  <si>
    <t>فرض بر 30% وانت و 70%سواری</t>
  </si>
  <si>
    <t>فرض بر 30%مینی بوس و 70% کامیونت</t>
  </si>
  <si>
    <t>اتوبوس100%</t>
  </si>
  <si>
    <t>تریلر3محوره با بار بالاتر از 3محور</t>
  </si>
  <si>
    <t>سواری</t>
  </si>
  <si>
    <t>کلاس ها</t>
  </si>
  <si>
    <t>وانت</t>
  </si>
  <si>
    <t>مینی بوس</t>
  </si>
  <si>
    <t>کامیونت</t>
  </si>
  <si>
    <t>تریلر3محوره با بار بالاتر از 3محور(زیر 10m)</t>
  </si>
  <si>
    <t>اتوبوس</t>
  </si>
  <si>
    <t>تریلر 4 محوره</t>
  </si>
  <si>
    <t>وزن محور(تن)</t>
  </si>
  <si>
    <t>ضریب بار هم ارزی با فرض SN=5,pt=2.5</t>
  </si>
  <si>
    <t>تعداد محور معادل 8.5تنی</t>
  </si>
  <si>
    <t>ESAL</t>
  </si>
  <si>
    <t>6-10-16</t>
  </si>
  <si>
    <t>DL</t>
  </si>
  <si>
    <t>w8.2</t>
  </si>
  <si>
    <t>DD</t>
  </si>
  <si>
    <t>تعیین ضخامت آسفالت</t>
  </si>
  <si>
    <t>با فرض ضخامت حداقل برای زیر اساس 40cmو ضخامت30cmبرای اساس و رابطه زیر مقدار ضخامت آسفالت به دست می آید</t>
  </si>
  <si>
    <t>a1</t>
  </si>
  <si>
    <t>a2</t>
  </si>
  <si>
    <t>a3</t>
  </si>
  <si>
    <t>m2</t>
  </si>
  <si>
    <t>m3</t>
  </si>
  <si>
    <t>D1=(cm)</t>
  </si>
  <si>
    <t>D 2(cm)</t>
  </si>
  <si>
    <t>D 3(cm)</t>
  </si>
  <si>
    <t>ضخامت آسفالت</t>
  </si>
  <si>
    <t>بیرون از شهر</t>
  </si>
  <si>
    <t>تعداد در سال اول بهره برداری</t>
  </si>
  <si>
    <t>تعداد در سال اول بهره برداری1401</t>
  </si>
  <si>
    <t>تعداد کل در سال n=10</t>
  </si>
  <si>
    <t>مجموع روزانه98</t>
  </si>
  <si>
    <t>مجموع روزانه 96</t>
  </si>
  <si>
    <t>درصد</t>
  </si>
  <si>
    <r>
      <rPr>
        <i/>
        <sz val="11"/>
        <rFont val="Times New Roman"/>
        <family val="1"/>
      </rPr>
      <t>Vp</t>
    </r>
    <r>
      <rPr>
        <sz val="11"/>
        <rFont val="Arial"/>
        <family val="2"/>
        <scheme val="minor"/>
      </rPr>
      <t>(با سرعت متوسط سفر)</t>
    </r>
  </si>
  <si>
    <r>
      <t>Vp(</t>
    </r>
    <r>
      <rPr>
        <b/>
        <sz val="11"/>
        <rFont val="B Nazanin"/>
        <charset val="178"/>
      </rPr>
      <t>درصد تاخییر)</t>
    </r>
  </si>
  <si>
    <t>با درصد تاخیر</t>
  </si>
  <si>
    <t>درصد کلاس سنگین 96</t>
  </si>
  <si>
    <t>درصد کلاس سنگین 97</t>
  </si>
  <si>
    <t>درصد کلاس سنگین 98</t>
  </si>
  <si>
    <t>کامیون 3 محوره</t>
  </si>
  <si>
    <t>تعداد در سال پایه1398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</si>
</sst>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000E+00"/>
  </numFmts>
  <fonts count="22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B Nazanin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B Nazanin"/>
      <charset val="178"/>
    </font>
    <font>
      <sz val="11"/>
      <name val="B Nazanin"/>
      <charset val="178"/>
    </font>
    <font>
      <i/>
      <sz val="11"/>
      <name val="Times New Roman"/>
      <family val="1"/>
    </font>
    <font>
      <sz val="11"/>
      <name val="Arial"/>
      <family val="2"/>
      <scheme val="minor"/>
    </font>
    <font>
      <b/>
      <i/>
      <sz val="11"/>
      <name val="Times New Roman"/>
      <family val="1"/>
    </font>
    <font>
      <b/>
      <sz val="12"/>
      <name val="B Nazanin"/>
      <charset val="178"/>
    </font>
    <font>
      <sz val="11"/>
      <name val="Times New Roman"/>
      <family val="1"/>
    </font>
    <font>
      <sz val="16"/>
      <name val="Arial"/>
      <family val="2"/>
      <scheme val="minor"/>
    </font>
    <font>
      <sz val="11"/>
      <color theme="0"/>
      <name val="Times New Roman"/>
      <family val="1"/>
    </font>
    <font>
      <sz val="12"/>
      <name val="Times New Roman"/>
      <family val="1"/>
    </font>
    <font>
      <i/>
      <sz val="16"/>
      <name val="Times New Roman"/>
      <family val="1"/>
    </font>
    <font>
      <sz val="16"/>
      <name val="Times New Roman"/>
      <family val="1"/>
    </font>
    <font>
      <b/>
      <sz val="1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1" fontId="1" fillId="7" borderId="1" xfId="0" applyNumberFormat="1" applyFont="1" applyFill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10" fillId="10" borderId="7" xfId="0" applyFont="1" applyFill="1" applyBorder="1" applyAlignment="1">
      <alignment horizontal="center" vertical="center"/>
    </xf>
    <xf numFmtId="0" fontId="10" fillId="10" borderId="8" xfId="0" applyFont="1" applyFill="1" applyBorder="1" applyAlignment="1">
      <alignment horizontal="center" vertical="center"/>
    </xf>
    <xf numFmtId="0" fontId="10" fillId="10" borderId="9" xfId="0" applyFont="1" applyFill="1" applyBorder="1" applyAlignment="1">
      <alignment horizontal="center" vertical="center"/>
    </xf>
    <xf numFmtId="0" fontId="10" fillId="10" borderId="10" xfId="0" applyFont="1" applyFill="1" applyBorder="1" applyAlignment="1">
      <alignment horizontal="center" vertical="center"/>
    </xf>
    <xf numFmtId="0" fontId="9" fillId="10" borderId="20" xfId="0" applyFont="1" applyFill="1" applyBorder="1" applyAlignment="1">
      <alignment horizontal="center" vertical="center" wrapText="1"/>
    </xf>
    <xf numFmtId="0" fontId="9" fillId="10" borderId="21" xfId="0" applyFont="1" applyFill="1" applyBorder="1" applyAlignment="1">
      <alignment horizontal="center" vertical="center"/>
    </xf>
    <xf numFmtId="0" fontId="9" fillId="10" borderId="22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/>
    </xf>
    <xf numFmtId="0" fontId="12" fillId="10" borderId="1" xfId="0" applyFont="1" applyFill="1" applyBorder="1" applyAlignment="1">
      <alignment horizontal="center"/>
    </xf>
    <xf numFmtId="0" fontId="13" fillId="1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/>
    <xf numFmtId="0" fontId="12" fillId="0" borderId="0" xfId="0" applyFont="1"/>
    <xf numFmtId="0" fontId="10" fillId="5" borderId="1" xfId="0" applyFont="1" applyFill="1" applyBorder="1" applyAlignment="1">
      <alignment horizontal="center" vertical="center"/>
    </xf>
    <xf numFmtId="1" fontId="10" fillId="4" borderId="1" xfId="0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vertical="center"/>
    </xf>
    <xf numFmtId="1" fontId="10" fillId="4" borderId="1" xfId="0" applyNumberFormat="1" applyFont="1" applyFill="1" applyBorder="1" applyAlignment="1">
      <alignment horizontal="center"/>
    </xf>
    <xf numFmtId="0" fontId="14" fillId="3" borderId="0" xfId="0" applyFont="1" applyFill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6" borderId="11" xfId="0" applyFont="1" applyFill="1" applyBorder="1" applyAlignment="1">
      <alignment horizontal="center" vertical="center"/>
    </xf>
    <xf numFmtId="0" fontId="16" fillId="6" borderId="12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/>
    </xf>
    <xf numFmtId="0" fontId="16" fillId="6" borderId="14" xfId="0" applyFont="1" applyFill="1" applyBorder="1" applyAlignment="1">
      <alignment horizontal="center" vertical="center"/>
    </xf>
    <xf numFmtId="0" fontId="16" fillId="6" borderId="2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12" fillId="0" borderId="1" xfId="0" applyFont="1" applyBorder="1"/>
    <xf numFmtId="0" fontId="10" fillId="0" borderId="0" xfId="0" applyFont="1"/>
    <xf numFmtId="0" fontId="12" fillId="6" borderId="0" xfId="0" applyFont="1" applyFill="1"/>
    <xf numFmtId="1" fontId="10" fillId="6" borderId="15" xfId="0" applyNumberFormat="1" applyFont="1" applyFill="1" applyBorder="1" applyAlignment="1">
      <alignment horizontal="center" vertical="center"/>
    </xf>
    <xf numFmtId="2" fontId="10" fillId="6" borderId="1" xfId="0" applyNumberFormat="1" applyFont="1" applyFill="1" applyBorder="1" applyAlignment="1">
      <alignment horizontal="center" vertical="center"/>
    </xf>
    <xf numFmtId="1" fontId="10" fillId="6" borderId="1" xfId="0" applyNumberFormat="1" applyFont="1" applyFill="1" applyBorder="1" applyAlignment="1">
      <alignment horizontal="center"/>
    </xf>
    <xf numFmtId="1" fontId="10" fillId="6" borderId="16" xfId="0" applyNumberFormat="1" applyFont="1" applyFill="1" applyBorder="1" applyAlignment="1">
      <alignment horizontal="center" vertical="center"/>
    </xf>
    <xf numFmtId="2" fontId="10" fillId="6" borderId="17" xfId="0" applyNumberFormat="1" applyFont="1" applyFill="1" applyBorder="1" applyAlignment="1">
      <alignment horizontal="center" vertical="center"/>
    </xf>
    <xf numFmtId="0" fontId="16" fillId="6" borderId="18" xfId="0" applyFont="1" applyFill="1" applyBorder="1" applyAlignment="1">
      <alignment horizontal="center" vertical="center"/>
    </xf>
    <xf numFmtId="0" fontId="10" fillId="6" borderId="19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vertical="center"/>
    </xf>
    <xf numFmtId="0" fontId="10" fillId="11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center" vertical="center"/>
    </xf>
    <xf numFmtId="0" fontId="10" fillId="6" borderId="24" xfId="0" applyFont="1" applyFill="1" applyBorder="1" applyAlignment="1">
      <alignment horizontal="center"/>
    </xf>
    <xf numFmtId="0" fontId="11" fillId="10" borderId="11" xfId="0" applyFont="1" applyFill="1" applyBorder="1" applyAlignment="1">
      <alignment horizontal="center" vertical="center"/>
    </xf>
    <xf numFmtId="0" fontId="10" fillId="6" borderId="23" xfId="0" applyFont="1" applyFill="1" applyBorder="1" applyAlignment="1">
      <alignment horizontal="center" vertical="center"/>
    </xf>
    <xf numFmtId="0" fontId="11" fillId="10" borderId="15" xfId="0" applyFont="1" applyFill="1" applyBorder="1" applyAlignment="1">
      <alignment horizontal="center" vertical="center"/>
    </xf>
    <xf numFmtId="0" fontId="10" fillId="6" borderId="24" xfId="0" applyFont="1" applyFill="1" applyBorder="1" applyAlignment="1">
      <alignment horizontal="center" vertical="center"/>
    </xf>
    <xf numFmtId="0" fontId="11" fillId="10" borderId="16" xfId="0" applyFont="1" applyFill="1" applyBorder="1" applyAlignment="1">
      <alignment horizontal="center" vertical="center"/>
    </xf>
    <xf numFmtId="164" fontId="10" fillId="6" borderId="25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5" fillId="10" borderId="11" xfId="0" applyFont="1" applyFill="1" applyBorder="1" applyAlignment="1">
      <alignment horizontal="center" vertical="center"/>
    </xf>
    <xf numFmtId="0" fontId="15" fillId="10" borderId="15" xfId="0" applyFont="1" applyFill="1" applyBorder="1" applyAlignment="1">
      <alignment horizontal="center" vertical="center"/>
    </xf>
    <xf numFmtId="0" fontId="15" fillId="10" borderId="16" xfId="0" applyFont="1" applyFill="1" applyBorder="1" applyAlignment="1">
      <alignment horizontal="center" vertical="center"/>
    </xf>
    <xf numFmtId="0" fontId="10" fillId="6" borderId="28" xfId="0" applyFont="1" applyFill="1" applyBorder="1" applyAlignment="1">
      <alignment horizontal="center"/>
    </xf>
    <xf numFmtId="0" fontId="10" fillId="6" borderId="29" xfId="0" applyFont="1" applyFill="1" applyBorder="1" applyAlignment="1">
      <alignment horizontal="center"/>
    </xf>
    <xf numFmtId="0" fontId="10" fillId="6" borderId="30" xfId="0" applyFont="1" applyFill="1" applyBorder="1" applyAlignment="1">
      <alignment horizontal="center"/>
    </xf>
    <xf numFmtId="164" fontId="10" fillId="6" borderId="24" xfId="0" applyNumberFormat="1" applyFont="1" applyFill="1" applyBorder="1" applyAlignment="1">
      <alignment horizontal="center" vertical="center"/>
    </xf>
    <xf numFmtId="0" fontId="11" fillId="10" borderId="14" xfId="0" applyFont="1" applyFill="1" applyBorder="1" applyAlignment="1">
      <alignment horizontal="center" vertical="center"/>
    </xf>
    <xf numFmtId="0" fontId="10" fillId="6" borderId="31" xfId="0" applyFont="1" applyFill="1" applyBorder="1" applyAlignment="1">
      <alignment horizontal="center" vertical="center"/>
    </xf>
    <xf numFmtId="0" fontId="10" fillId="6" borderId="25" xfId="0" applyFont="1" applyFill="1" applyBorder="1" applyAlignment="1">
      <alignment horizontal="center"/>
    </xf>
    <xf numFmtId="2" fontId="17" fillId="4" borderId="24" xfId="0" applyNumberFormat="1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horizontal="center" vertical="center"/>
    </xf>
    <xf numFmtId="165" fontId="2" fillId="6" borderId="2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1" fontId="10" fillId="7" borderId="1" xfId="0" applyNumberFormat="1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7" borderId="0" xfId="0" applyFont="1" applyFill="1" applyAlignment="1">
      <alignment horizontal="center" vertical="center"/>
    </xf>
    <xf numFmtId="0" fontId="15" fillId="10" borderId="4" xfId="0" applyFont="1" applyFill="1" applyBorder="1" applyAlignment="1">
      <alignment horizontal="center" vertical="center"/>
    </xf>
    <xf numFmtId="0" fontId="1" fillId="10" borderId="4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3" fontId="1" fillId="7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/>
    </xf>
    <xf numFmtId="166" fontId="15" fillId="7" borderId="1" xfId="0" applyNumberFormat="1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3" fillId="10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readingOrder="2"/>
    </xf>
    <xf numFmtId="0" fontId="12" fillId="10" borderId="1" xfId="0" applyFont="1" applyFill="1" applyBorder="1" applyAlignment="1">
      <alignment horizontal="center" vertical="center"/>
    </xf>
    <xf numFmtId="0" fontId="10" fillId="7" borderId="20" xfId="0" applyFont="1" applyFill="1" applyBorder="1" applyAlignment="1">
      <alignment horizontal="center"/>
    </xf>
    <xf numFmtId="0" fontId="10" fillId="7" borderId="22" xfId="0" applyFont="1" applyFill="1" applyBorder="1" applyAlignment="1">
      <alignment horizontal="center"/>
    </xf>
    <xf numFmtId="0" fontId="10" fillId="7" borderId="26" xfId="0" applyFont="1" applyFill="1" applyBorder="1" applyAlignment="1">
      <alignment horizontal="center"/>
    </xf>
    <xf numFmtId="0" fontId="10" fillId="7" borderId="27" xfId="0" applyFont="1" applyFill="1" applyBorder="1" applyAlignment="1">
      <alignment horizontal="center"/>
    </xf>
    <xf numFmtId="0" fontId="12" fillId="10" borderId="0" xfId="0" applyFont="1" applyFill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center"/>
    </xf>
    <xf numFmtId="0" fontId="12" fillId="7" borderId="0" xfId="0" applyFont="1" applyFill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6929352580927384"/>
                  <c:y val="9.687670877077865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Sheet1!$B$20:$B$24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Sheet1!$D$20:$D$24</c:f>
              <c:numCache>
                <c:formatCode>General</c:formatCode>
                <c:ptCount val="5"/>
                <c:pt idx="0">
                  <c:v>6.3856584572896908</c:v>
                </c:pt>
                <c:pt idx="1">
                  <c:v>6.3931303281301224</c:v>
                </c:pt>
                <c:pt idx="2">
                  <c:v>6.405622765617994</c:v>
                </c:pt>
                <c:pt idx="3">
                  <c:v>6.4148881510817075</c:v>
                </c:pt>
                <c:pt idx="4">
                  <c:v>6.4234937607453322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48-43C9-BAA4-F773DAA40B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5675951"/>
        <c:axId val="1355666799"/>
      </c:scatterChart>
      <c:valAx>
        <c:axId val="13556759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5666799"/>
        <c:crosses val="autoZero"/>
        <c:crossBetween val="midCat"/>
      </c:valAx>
      <c:valAx>
        <c:axId val="1355666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log(Tr)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56759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Sheet4!$A$38:$A$42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Sheet4!$C$38:$C$42</c:f>
              <c:numCache>
                <c:formatCode>General</c:formatCode>
                <c:ptCount val="5"/>
                <c:pt idx="0">
                  <c:v>6.2879543374772666</c:v>
                </c:pt>
                <c:pt idx="1">
                  <c:v>6.2955439882842121</c:v>
                </c:pt>
                <c:pt idx="2">
                  <c:v>6.3056517972920512</c:v>
                </c:pt>
                <c:pt idx="3">
                  <c:v>6.3164666680427954</c:v>
                </c:pt>
                <c:pt idx="4">
                  <c:v>6.3257926450463078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C9-42B6-8D05-DB10E291E2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7806816"/>
        <c:axId val="1277795584"/>
      </c:scatterChart>
      <c:valAx>
        <c:axId val="1277806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7795584"/>
        <c:crosses val="autoZero"/>
        <c:crossBetween val="midCat"/>
      </c:valAx>
      <c:valAx>
        <c:axId val="1277795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7806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Sheet4!$A$62:$A$66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Sheet4!$C$62:$C$66</c:f>
              <c:numCache>
                <c:formatCode>General</c:formatCode>
                <c:ptCount val="5"/>
                <c:pt idx="0">
                  <c:v>4.4996018095965269</c:v>
                </c:pt>
                <c:pt idx="1">
                  <c:v>4.5070736804369593</c:v>
                </c:pt>
                <c:pt idx="2">
                  <c:v>4.5195661179248301</c:v>
                </c:pt>
                <c:pt idx="3">
                  <c:v>4.5288315033885445</c:v>
                </c:pt>
                <c:pt idx="4">
                  <c:v>4.5374371130521682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A0-4810-B117-F6F1EE636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9762336"/>
        <c:axId val="1279768992"/>
      </c:scatterChart>
      <c:valAx>
        <c:axId val="1279762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768992"/>
        <c:crosses val="autoZero"/>
        <c:crossBetween val="midCat"/>
      </c:valAx>
      <c:valAx>
        <c:axId val="1279768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762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Sheet4!$A$87:$A$91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Sheet4!$C$87:$C$91</c:f>
              <c:numCache>
                <c:formatCode>General</c:formatCode>
                <c:ptCount val="5"/>
                <c:pt idx="0">
                  <c:v>5.5317864929679281</c:v>
                </c:pt>
                <c:pt idx="1">
                  <c:v>5.5692215871858037</c:v>
                </c:pt>
                <c:pt idx="2">
                  <c:v>5.5817140246736745</c:v>
                </c:pt>
                <c:pt idx="3">
                  <c:v>5.5909794101373889</c:v>
                </c:pt>
                <c:pt idx="4">
                  <c:v>5.5995850198010126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13-4A8B-8AFD-53D7D9B855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4096560"/>
        <c:axId val="1164097392"/>
      </c:scatterChart>
      <c:valAx>
        <c:axId val="1164096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097392"/>
        <c:crosses val="autoZero"/>
        <c:crossBetween val="midCat"/>
      </c:valAx>
      <c:valAx>
        <c:axId val="116409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096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Sheet4!$A$113:$A$117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Sheet4!$C$113:$C$117</c:f>
              <c:numCache>
                <c:formatCode>General</c:formatCode>
                <c:ptCount val="5"/>
                <c:pt idx="0">
                  <c:v>4.5759901554599818</c:v>
                </c:pt>
                <c:pt idx="1">
                  <c:v>4.6235792495083965</c:v>
                </c:pt>
                <c:pt idx="2">
                  <c:v>4.6360716869962673</c:v>
                </c:pt>
                <c:pt idx="3">
                  <c:v>4.6453370724599807</c:v>
                </c:pt>
                <c:pt idx="4">
                  <c:v>4.6539426821236054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57-4A50-AEBE-F4DEDAFA4F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9761504"/>
        <c:axId val="1279771904"/>
      </c:scatterChart>
      <c:valAx>
        <c:axId val="1279761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771904"/>
        <c:crosses val="autoZero"/>
        <c:crossBetween val="midCat"/>
      </c:valAx>
      <c:valAx>
        <c:axId val="1279771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761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Sheet4!$A$138:$A$142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Sheet4!$C$138:$C$142</c:f>
              <c:numCache>
                <c:formatCode>General</c:formatCode>
                <c:ptCount val="5"/>
                <c:pt idx="0">
                  <c:v>4.2607197206813909</c:v>
                </c:pt>
                <c:pt idx="1">
                  <c:v>4.2962203151220661</c:v>
                </c:pt>
                <c:pt idx="2">
                  <c:v>4.3087127526099369</c:v>
                </c:pt>
                <c:pt idx="3">
                  <c:v>4.3179781380736513</c:v>
                </c:pt>
                <c:pt idx="4">
                  <c:v>4.3265837477372751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36-4CCA-B5C5-8548A9B67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4109872"/>
        <c:axId val="1164105712"/>
      </c:scatterChart>
      <c:valAx>
        <c:axId val="1164109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105712"/>
        <c:crosses val="autoZero"/>
        <c:crossBetween val="midCat"/>
      </c:valAx>
      <c:valAx>
        <c:axId val="1164105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109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187362</xdr:colOff>
      <xdr:row>0</xdr:row>
      <xdr:rowOff>0</xdr:rowOff>
    </xdr:from>
    <xdr:to>
      <xdr:col>17</xdr:col>
      <xdr:colOff>492162</xdr:colOff>
      <xdr:row>15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304800</xdr:colOff>
      <xdr:row>19</xdr:row>
      <xdr:rowOff>179070</xdr:rowOff>
    </xdr:from>
    <xdr:to>
      <xdr:col>14</xdr:col>
      <xdr:colOff>0</xdr:colOff>
      <xdr:row>32</xdr:row>
      <xdr:rowOff>125730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68580</xdr:colOff>
      <xdr:row>44</xdr:row>
      <xdr:rowOff>26670</xdr:rowOff>
    </xdr:from>
    <xdr:to>
      <xdr:col>14</xdr:col>
      <xdr:colOff>373380</xdr:colOff>
      <xdr:row>56</xdr:row>
      <xdr:rowOff>186690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167640</xdr:colOff>
      <xdr:row>70</xdr:row>
      <xdr:rowOff>163830</xdr:rowOff>
    </xdr:from>
    <xdr:to>
      <xdr:col>13</xdr:col>
      <xdr:colOff>472440</xdr:colOff>
      <xdr:row>83</xdr:row>
      <xdr:rowOff>80010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259080</xdr:colOff>
      <xdr:row>96</xdr:row>
      <xdr:rowOff>232410</xdr:rowOff>
    </xdr:from>
    <xdr:to>
      <xdr:col>13</xdr:col>
      <xdr:colOff>563880</xdr:colOff>
      <xdr:row>109</xdr:row>
      <xdr:rowOff>148590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438150</xdr:colOff>
      <xdr:row>122</xdr:row>
      <xdr:rowOff>135255</xdr:rowOff>
    </xdr:from>
    <xdr:to>
      <xdr:col>15</xdr:col>
      <xdr:colOff>133350</xdr:colOff>
      <xdr:row>135</xdr:row>
      <xdr:rowOff>97155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7619</xdr:rowOff>
    </xdr:from>
    <xdr:to>
      <xdr:col>3</xdr:col>
      <xdr:colOff>624840</xdr:colOff>
      <xdr:row>28</xdr:row>
      <xdr:rowOff>79108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219699"/>
          <a:ext cx="3665220" cy="8030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106680</xdr:colOff>
      <xdr:row>11</xdr:row>
      <xdr:rowOff>156210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5593080" y="216789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6</xdr:col>
      <xdr:colOff>7620</xdr:colOff>
      <xdr:row>1</xdr:row>
      <xdr:rowOff>15241</xdr:rowOff>
    </xdr:from>
    <xdr:to>
      <xdr:col>14</xdr:col>
      <xdr:colOff>533400</xdr:colOff>
      <xdr:row>17</xdr:row>
      <xdr:rowOff>60090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5220" y="213361"/>
          <a:ext cx="5402580" cy="30337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15240</xdr:rowOff>
    </xdr:from>
    <xdr:to>
      <xdr:col>15</xdr:col>
      <xdr:colOff>189138</xdr:colOff>
      <xdr:row>13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" y="15240"/>
          <a:ext cx="5675538" cy="256032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arash_ar\Desktop\&#1575;&#1591;&#1604;&#1575;&#1593;&#1575;&#1578;%20&#1585;&#1575;&#1607;&#1587;&#1575;&#1586;&#1740;\94\16__&#1575;&#1587;&#1578;&#1575;&#1606;_&#1605;&#1575;&#1586;&#1606;&#1583;&#1585;&#1575;&#1606;__94_01\16%20&#8235;&#1575;&#1587;&#1578;&#1575;&#1606;%20&#1605;&#1575;&#1586;&#1606;&#1583;&#1585;&#1575;&#1606;&#8236;\&#8235;&#1581;&#1580;&#1605;%20&#1578;&#1585;&#1583;&#1583;%20&#1585;&#1608;&#1586;&#1575;&#1606;&#1607;&#8236;\Daily%20163101%20&#8235;&#1587;&#1575;&#1585;&#1610;%20-%20&#1705;&#1610;&#1575;&#1587;&#1585;%20(&#1588;&#1705;&#1578;&#1575;)&#8236;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arash_ar\Desktop\&#1575;&#1591;&#1604;&#1575;&#1593;&#1575;&#1578;%20&#1585;&#1575;&#1607;&#1587;&#1575;&#1586;&#1740;\93\16__&#1575;&#1587;&#1578;&#1575;&#1606;_&#1605;&#1575;&#1586;&#1606;&#1583;&#1585;&#1575;&#1606;__93_02\16%20&#8235;&#1575;&#1587;&#1578;&#1575;&#1606;%20&#1605;&#1575;&#1586;&#1606;&#1583;&#1585;&#1575;&#1606;&#8236;\&#8235;&#1581;&#1580;&#1605;%20&#1578;&#1585;&#1583;&#1583;%20&#1585;&#1608;&#1586;&#1575;&#1606;&#1607;&#8236;\Daily%20163101%20&#8235;&#1587;&#1575;&#1585;&#1610;%20-%20&#1705;&#1610;&#1575;&#1587;&#1585;%20(&#1588;&#1705;&#1578;&#1575;)&#8236;%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arash_ar\Desktop\&#1575;&#1591;&#1604;&#1575;&#1593;&#1575;&#1578;%20&#1585;&#1575;&#1607;&#1587;&#1575;&#1586;&#1740;\94\16__&#1575;&#1587;&#1578;&#1575;&#1606;_&#1605;&#1575;&#1586;&#1606;&#1583;&#1585;&#1575;&#1606;__94_06\16%20&#8235;&#1575;&#1587;&#1578;&#1575;&#1606;%20&#1605;&#1575;&#1586;&#1606;&#1583;&#1585;&#1575;&#1606;&#8236;\&#8235;&#1581;&#1580;&#1605;%20&#1578;&#1585;&#1583;&#1583;%20&#1585;&#1608;&#1586;&#1575;&#1606;&#1607;&#8236;\Daily%20163101%20&#8235;&#1587;&#1575;&#1585;&#1610;%20-%20&#1705;&#1610;&#1575;&#1587;&#1585;&#8236;%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arash_ar\Desktop\&#1575;&#1591;&#1604;&#1575;&#1593;&#1575;&#1578;%20&#1585;&#1575;&#1607;&#1587;&#1575;&#1586;&#1740;\95\16__&#1575;&#1587;&#1578;&#1575;&#1606;_&#1605;&#1575;&#1586;&#1606;&#1583;&#1585;&#1575;&#1606;__95_07\16%20&#8235;&#1575;&#1587;&#1578;&#1575;&#1606;%20&#1605;&#1575;&#1586;&#1606;&#1583;&#1585;&#1575;&#1606;&#8236;\&#8235;&#1581;&#1580;&#1605;%20&#1578;&#1585;&#1583;&#1583;%20&#1585;&#1608;&#1586;&#1575;&#1606;&#1607;&#8236;\Daily%20163101%20&#8235;&#1587;&#1575;&#1585;&#1610;%20-%20&#1705;&#1610;&#1575;&#1587;&#1585;&#8236;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arash_ar\Desktop\&#1575;&#1591;&#1604;&#1575;&#1593;&#1575;&#1578;%20&#1585;&#1575;&#1607;&#1587;&#1575;&#1586;&#1740;\95\16__&#1575;&#1587;&#1578;&#1575;&#1606;_&#1605;&#1575;&#1586;&#1606;&#1583;&#1585;&#1575;&#1606;__95_08\16%20&#8235;&#1575;&#1587;&#1578;&#1575;&#1606;%20&#1605;&#1575;&#1586;&#1606;&#1583;&#1585;&#1575;&#1606;&#8236;\&#8235;&#1581;&#1580;&#1605;%20&#1578;&#1585;&#1583;&#1583;%20&#1585;&#1608;&#1586;&#1575;&#1606;&#1607;&#8236;\Daily%20163101%20&#8235;&#1587;&#1575;&#1585;&#1610;%20-%20&#1705;&#1610;&#1575;&#1587;&#1585;&#8236;%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arash_ar\Desktop\&#1575;&#1591;&#1604;&#1575;&#1593;&#1575;&#1578;%20&#1585;&#1575;&#1607;&#1587;&#1575;&#1586;&#1740;\93\16__&#1575;&#1587;&#1578;&#1575;&#1606;_&#1605;&#1575;&#1586;&#1606;&#1583;&#1585;&#1575;&#1606;__93_08\16%20&#8235;&#1575;&#1587;&#1578;&#1575;&#1606;%20&#1605;&#1575;&#1586;&#1606;&#1583;&#1585;&#1575;&#1606;&#8236;\&#8235;&#1581;&#1580;&#1605;%20&#1578;&#1585;&#1583;&#1583;%20&#1585;&#1608;&#1586;&#1575;&#1606;&#1607;&#8236;\Daily%20163101%20&#8235;&#1587;&#1575;&#1585;&#1610;%20-%20&#1705;&#1610;&#1575;&#1587;&#1585;%20(&#1588;&#1705;&#1578;&#1575;)&#8236;%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arash_ar\Desktop\&#1575;&#1591;&#1604;&#1575;&#1593;&#1575;&#1578;%20&#1585;&#1575;&#1607;&#1587;&#1575;&#1586;&#1740;\95\16__&#1575;&#1587;&#1578;&#1575;&#1606;_&#1605;&#1575;&#1586;&#1606;&#1583;&#1585;&#1575;&#1606;__95_09\16%20&#8235;&#1575;&#1587;&#1578;&#1575;&#1606;%20&#1605;&#1575;&#1586;&#1606;&#1583;&#1585;&#1575;&#1606;&#8236;\&#8235;&#1581;&#1580;&#1605;%20&#1578;&#1585;&#1583;&#1583;%20&#1585;&#1608;&#1586;&#1575;&#1606;&#1607;&#8236;\Daily%20163101%20&#8235;&#1587;&#1575;&#1585;&#1610;%20-%20&#1705;&#1610;&#1575;&#1587;&#1585;&#8236;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arash_ar\Desktop\&#1575;&#1591;&#1604;&#1575;&#1593;&#1575;&#1578;%20&#1585;&#1575;&#1607;&#1587;&#1575;&#1586;&#1740;\93\16__&#1575;&#1587;&#1578;&#1575;&#1606;_&#1605;&#1575;&#1586;&#1606;&#1583;&#1585;&#1575;&#1606;__93_09\16%20&#8235;&#1575;&#1587;&#1578;&#1575;&#1606;%20&#1605;&#1575;&#1586;&#1606;&#1583;&#1585;&#1575;&#1606;&#8236;\&#8235;&#1581;&#1580;&#1605;%20&#1578;&#1585;&#1583;&#1583;%20&#1585;&#1608;&#1586;&#1575;&#1606;&#1607;&#8236;\Daily%20163101%20&#8235;&#1587;&#1575;&#1585;&#1610;%20-%20&#1705;&#1610;&#1575;&#1587;&#1585;%20(&#1588;&#1705;&#1578;&#1575;)&#8236;%2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arash_ar\Desktop\&#1575;&#1591;&#1604;&#1575;&#1593;&#1575;&#1578;%20&#1585;&#1575;&#1607;&#1587;&#1575;&#1586;&#1740;\93\16__&#1575;&#1587;&#1578;&#1575;&#1606;_&#1605;&#1575;&#1586;&#1606;&#1583;&#1585;&#1575;&#1606;__93_10\16%20&#8235;&#1575;&#1587;&#1578;&#1575;&#1606;%20&#1605;&#1575;&#1586;&#1606;&#1583;&#1585;&#1575;&#1606;&#8236;\&#8235;&#1581;&#1580;&#1605;%20&#1578;&#1585;&#1583;&#1583;%20&#1585;&#1608;&#1586;&#1575;&#1606;&#1607;&#8236;\Daily%20163101%20&#8235;&#1587;&#1575;&#1585;&#1610;%20-%20&#1705;&#1610;&#1575;&#1587;&#1585;%20(&#1588;&#1705;&#1578;&#1575;)&#8236;%2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arash_ar\Desktop\&#1575;&#1591;&#1604;&#1575;&#1593;&#1575;&#1578;%20&#1585;&#1575;&#1607;&#1587;&#1575;&#1586;&#1740;\95\16__&#1575;&#1587;&#1578;&#1575;&#1606;_&#1605;&#1575;&#1586;&#1606;&#1583;&#1585;&#1575;&#1606;__95_11\16%20&#8235;&#1575;&#1587;&#1578;&#1575;&#1606;%20&#1605;&#1575;&#1586;&#1606;&#1583;&#1585;&#1575;&#1606;&#8236;\&#8235;&#1581;&#1580;&#1605;%20&#1578;&#1585;&#1583;&#1583;%20&#1585;&#1608;&#1586;&#1575;&#1606;&#1607;&#8236;\Daily%20163101%20&#8235;&#1587;&#1575;&#1585;&#1610;%20-%20&#1705;&#1610;&#1575;&#1587;&#1585;%20(&#1588;&#1705;&#1578;&#1575;)&#8236;%2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arash_ar\Desktop\&#1575;&#1591;&#1604;&#1575;&#1593;&#1575;&#1578;%20&#1585;&#1575;&#1607;&#1587;&#1575;&#1586;&#1740;\94\16__&#1575;&#1587;&#1578;&#1575;&#1606;_&#1605;&#1575;&#1586;&#1606;&#1583;&#1585;&#1575;&#1606;__94_12\16%20&#8235;&#1575;&#1587;&#1578;&#1575;&#1606;%20&#1605;&#1575;&#1586;&#1606;&#1583;&#1585;&#1575;&#1606;&#8236;\&#8235;&#1581;&#1580;&#1605;%20&#1578;&#1585;&#1583;&#1583;%20&#1585;&#1608;&#1586;&#1575;&#1606;&#1607;&#8236;\Daily%20163101%20&#8235;&#1587;&#1575;&#1585;&#1610;%20-%20&#1705;&#1610;&#1575;&#1587;&#1585;&#8236;%2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arash_ar\Desktop\&#1575;&#1591;&#1604;&#1575;&#1593;&#1575;&#1578;%20&#1585;&#1575;&#1607;&#1587;&#1575;&#1586;&#1740;\97\16__&#1575;&#1587;&#1578;&#1575;&#1606;_&#1605;&#1575;&#1586;&#1606;&#1583;&#1585;&#1575;&#1606;__97_01\16%20&#8235;&#1575;&#1587;&#1578;&#1575;&#1606;%20&#1605;&#1575;&#1586;&#1606;&#1583;&#1585;&#1575;&#1606;&#8236;\&#8235;&#1581;&#1580;&#1605;%20&#1578;&#1585;&#1583;&#1583;%20&#1585;&#1608;&#1586;&#1575;&#1606;&#1607;&#8236;\Daily%20163101%20&#8235;&#1587;&#1575;&#1585;&#1610;%20-%20&#1705;&#1610;&#1575;&#1587;&#1585;%20(&#1588;&#1705;&#1578;&#1575;)&#8236;%2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arash_ar\Desktop\&#1575;&#1591;&#1604;&#1575;&#1593;&#1575;&#1578;%20&#1585;&#1575;&#1607;&#1587;&#1575;&#1586;&#1740;\97\16_&#8235;&#1575;&#1587;&#1578;&#1575;&#1606;_&#1605;&#1575;&#1586;&#1606;&#1583;&#1585;&#1575;&#1606;&#8236;_97_02\16%20&#8235;&#1575;&#1587;&#1578;&#1575;&#1606;%20&#1605;&#1575;&#1586;&#1606;&#1583;&#1585;&#1575;&#1606;&#8236;\&#8235;&#1581;&#1580;&#1605;%20&#1578;&#1585;&#1583;&#1583;%20&#1585;&#1608;&#1586;&#1575;&#1606;&#1607;&#8236;\Daily%20163101%20&#8235;&#1587;&#1575;&#1585;&#1610;%20-%20&#1705;&#1610;&#1575;&#1587;&#1585;%20(&#1588;&#1705;&#1578;&#1575;)&#8236;%2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arash_ar\Desktop\&#1575;&#1591;&#1604;&#1575;&#1593;&#1575;&#1578;%20&#1585;&#1575;&#1607;&#1587;&#1575;&#1586;&#1740;\97\16_&#8235;&#1575;&#1587;&#1578;&#1575;&#1606;_&#1605;&#1575;&#1586;&#1606;&#1583;&#1585;&#1575;&#1606;&#8236;_97_04\16%20&#8235;&#1575;&#1587;&#1578;&#1575;&#1606;%20&#1605;&#1575;&#1586;&#1606;&#1583;&#1585;&#1575;&#1606;&#8236;\&#8235;&#1581;&#1580;&#1605;%20&#1578;&#1585;&#1583;&#1583;%20&#1585;&#1608;&#1586;&#1575;&#1606;&#1607;&#8236;\Daily%20163101%20&#8235;&#1587;&#1575;&#1585;&#1610;%20-%20&#1705;&#1610;&#1575;&#1587;&#1585;%20(&#1588;&#1705;&#1578;&#1575;)&#8236;%20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arash_ar\Desktop\&#1575;&#1591;&#1604;&#1575;&#1593;&#1575;&#1578;%20&#1585;&#1575;&#1607;&#1587;&#1575;&#1586;&#1740;\97\16__&#1575;&#1587;&#1578;&#1575;&#1606;_&#1605;&#1575;&#1586;&#1606;&#1583;&#1585;&#1575;&#1606;__97_09\16%20&#8235;&#1575;&#1587;&#1578;&#1575;&#1606;%20&#1605;&#1575;&#1586;&#1606;&#1583;&#1585;&#1575;&#1606;&#8236;\&#8235;&#1581;&#1580;&#1605;%20&#1578;&#1585;&#1583;&#1583;%20&#1585;&#1608;&#1586;&#1575;&#1606;&#1607;&#8236;\Daily%20163101%20&#8235;&#1587;&#1575;&#1585;&#1610;%20-%20&#1705;&#1610;&#1575;&#1587;&#1585;%20(&#1588;&#1705;&#1578;&#1575;)&#8236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33">
          <cell r="F33">
            <v>249643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34">
          <cell r="F34">
            <v>210869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31">
          <cell r="F31">
            <v>244207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33">
          <cell r="F33">
            <v>234639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33">
          <cell r="F33">
            <v>202418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32">
          <cell r="F32">
            <v>198444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33">
          <cell r="F33">
            <v>193619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33">
          <cell r="F33">
            <v>182584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30">
          <cell r="F30">
            <v>164058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33">
          <cell r="F33">
            <v>169679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32">
          <cell r="F32">
            <v>189852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0">
          <cell r="R30">
            <v>0.56456576450002738</v>
          </cell>
        </row>
      </sheetData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29">
          <cell r="S29">
            <v>0.55036602689872094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6">
          <cell r="R26">
            <v>0.88463783735237322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6"/>
  <sheetViews>
    <sheetView tabSelected="1" zoomScaleNormal="100" workbookViewId="0">
      <selection activeCell="I3" sqref="I3"/>
    </sheetView>
  </sheetViews>
  <sheetFormatPr defaultRowHeight="13.8" x14ac:dyDescent="0.25"/>
  <cols>
    <col min="2" max="2" width="12.59765625" customWidth="1"/>
    <col min="3" max="3" width="12.296875" customWidth="1"/>
    <col min="4" max="4" width="14.59765625" customWidth="1"/>
    <col min="5" max="5" width="14.296875" customWidth="1"/>
    <col min="6" max="6" width="12.296875" customWidth="1"/>
    <col min="7" max="7" width="13.3984375" customWidth="1"/>
    <col min="8" max="8" width="14.69921875" customWidth="1"/>
    <col min="9" max="9" width="11.296875" customWidth="1"/>
    <col min="12" max="12" width="18.59765625" customWidth="1"/>
    <col min="13" max="13" width="15.59765625" customWidth="1"/>
  </cols>
  <sheetData>
    <row r="1" spans="1:17" ht="16.8" x14ac:dyDescent="0.25">
      <c r="A1" s="21"/>
      <c r="B1" s="9" t="s">
        <v>120</v>
      </c>
      <c r="C1" s="9" t="s">
        <v>12</v>
      </c>
      <c r="D1" s="9" t="s">
        <v>121</v>
      </c>
      <c r="E1" s="9" t="s">
        <v>14</v>
      </c>
      <c r="F1" s="9" t="s">
        <v>15</v>
      </c>
      <c r="G1" s="22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ht="16.8" x14ac:dyDescent="0.25">
      <c r="A2" s="9" t="s">
        <v>0</v>
      </c>
      <c r="B2" s="24">
        <v>259915</v>
      </c>
      <c r="C2" s="24">
        <v>256889</v>
      </c>
      <c r="D2" s="24">
        <v>254086</v>
      </c>
      <c r="E2" s="24">
        <f>[1]Sheet1!$F$33</f>
        <v>249643</v>
      </c>
      <c r="F2" s="24">
        <v>248759</v>
      </c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6.8" x14ac:dyDescent="0.25">
      <c r="A3" s="9" t="s">
        <v>1</v>
      </c>
      <c r="B3" s="24">
        <v>248327</v>
      </c>
      <c r="C3" s="24">
        <v>244308</v>
      </c>
      <c r="D3" s="24">
        <v>234364</v>
      </c>
      <c r="E3" s="24">
        <v>215052</v>
      </c>
      <c r="F3" s="24">
        <f>[2]Sheet1!$F$34</f>
        <v>210869</v>
      </c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16.8" x14ac:dyDescent="0.25">
      <c r="A4" s="9" t="s">
        <v>2</v>
      </c>
      <c r="B4" s="24">
        <v>232899</v>
      </c>
      <c r="C4" s="24">
        <v>231348</v>
      </c>
      <c r="D4" s="24">
        <v>225593</v>
      </c>
      <c r="E4" s="24">
        <v>224366</v>
      </c>
      <c r="F4" s="24">
        <v>220906</v>
      </c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ht="16.8" x14ac:dyDescent="0.25">
      <c r="A5" s="9" t="s">
        <v>3</v>
      </c>
      <c r="B5" s="24">
        <v>223455</v>
      </c>
      <c r="C5" s="24">
        <v>219314</v>
      </c>
      <c r="D5" s="24">
        <v>206849</v>
      </c>
      <c r="E5" s="24">
        <v>208111</v>
      </c>
      <c r="F5" s="24">
        <v>205566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6.8" x14ac:dyDescent="0.25">
      <c r="A6" s="9" t="s">
        <v>4</v>
      </c>
      <c r="B6" s="24">
        <v>220552</v>
      </c>
      <c r="C6" s="24">
        <v>219555</v>
      </c>
      <c r="D6" s="24">
        <v>218032</v>
      </c>
      <c r="E6" s="24">
        <v>208154</v>
      </c>
      <c r="F6" s="24">
        <v>201835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ht="16.8" x14ac:dyDescent="0.25">
      <c r="A7" s="9" t="s">
        <v>5</v>
      </c>
      <c r="B7" s="24">
        <v>257344</v>
      </c>
      <c r="C7" s="24">
        <v>253733</v>
      </c>
      <c r="D7" s="24">
        <v>246684</v>
      </c>
      <c r="E7" s="24">
        <f>[3]Sheet1!$F$31</f>
        <v>244207</v>
      </c>
      <c r="F7" s="24">
        <v>243349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7" ht="16.8" x14ac:dyDescent="0.25">
      <c r="A8" s="9" t="s">
        <v>6</v>
      </c>
      <c r="B8" s="24">
        <v>238391</v>
      </c>
      <c r="C8" s="24">
        <v>236613</v>
      </c>
      <c r="D8" s="24">
        <f>[4]Sheet1!$F$33</f>
        <v>234639</v>
      </c>
      <c r="E8" s="24">
        <v>222626</v>
      </c>
      <c r="F8" s="24">
        <v>214783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spans="1:17" ht="16.8" x14ac:dyDescent="0.25">
      <c r="A9" s="9" t="s">
        <v>7</v>
      </c>
      <c r="B9" s="24">
        <v>212762</v>
      </c>
      <c r="C9" s="24">
        <v>208757</v>
      </c>
      <c r="D9" s="24">
        <f>[5]Sheet1!$F$33</f>
        <v>202418</v>
      </c>
      <c r="E9" s="24">
        <v>199911</v>
      </c>
      <c r="F9" s="24">
        <f>[6]Sheet1!$F$32</f>
        <v>198444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</row>
    <row r="10" spans="1:17" ht="16.8" x14ac:dyDescent="0.25">
      <c r="A10" s="9" t="s">
        <v>8</v>
      </c>
      <c r="B10" s="24">
        <v>196959</v>
      </c>
      <c r="C10" s="24">
        <v>194259</v>
      </c>
      <c r="D10" s="24">
        <f>[7]Sheet1!$F$33</f>
        <v>193619</v>
      </c>
      <c r="E10" s="24">
        <v>180472</v>
      </c>
      <c r="F10" s="24">
        <f>[8]Sheet1!$F$33</f>
        <v>182584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1" spans="1:17" ht="16.8" x14ac:dyDescent="0.25">
      <c r="A11" s="9" t="s">
        <v>9</v>
      </c>
      <c r="B11" s="24">
        <v>178125</v>
      </c>
      <c r="C11" s="24">
        <v>167557</v>
      </c>
      <c r="D11" s="24">
        <v>166528</v>
      </c>
      <c r="E11" s="24">
        <v>165061</v>
      </c>
      <c r="F11" s="24">
        <f>[9]Sheet1!$F$30</f>
        <v>164058</v>
      </c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7" ht="16.8" x14ac:dyDescent="0.25">
      <c r="A12" s="9" t="s">
        <v>10</v>
      </c>
      <c r="B12" s="24">
        <v>181929</v>
      </c>
      <c r="C12" s="24">
        <v>170518</v>
      </c>
      <c r="D12" s="24">
        <f>[10]Sheet1!$F$33</f>
        <v>169679</v>
      </c>
      <c r="E12" s="24">
        <v>165011</v>
      </c>
      <c r="F12" s="24">
        <v>165279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</row>
    <row r="13" spans="1:17" ht="16.8" x14ac:dyDescent="0.25">
      <c r="A13" s="9" t="s">
        <v>11</v>
      </c>
      <c r="B13" s="24">
        <v>200855</v>
      </c>
      <c r="C13" s="24">
        <v>196639</v>
      </c>
      <c r="D13" s="24">
        <v>192128</v>
      </c>
      <c r="E13" s="24">
        <f>[11]Sheet1!$F$32</f>
        <v>189852</v>
      </c>
      <c r="F13" s="24">
        <v>173860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</row>
    <row r="14" spans="1:17" ht="33.6" x14ac:dyDescent="0.25">
      <c r="A14" s="53" t="s">
        <v>29</v>
      </c>
      <c r="B14" s="24">
        <f>SUM(B2:B13)</f>
        <v>2651513</v>
      </c>
      <c r="C14" s="24">
        <f>SUM(C2:C13)</f>
        <v>2599490</v>
      </c>
      <c r="D14" s="24">
        <f>SUM(D2:D13)</f>
        <v>2544619</v>
      </c>
      <c r="E14" s="24">
        <f>SUM(E2:E13)</f>
        <v>2472466</v>
      </c>
      <c r="F14" s="24">
        <f>SUM(F2:F13)</f>
        <v>2430292</v>
      </c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</row>
    <row r="15" spans="1:17" ht="16.8" x14ac:dyDescent="0.25">
      <c r="A15" s="54" t="s">
        <v>30</v>
      </c>
      <c r="B15" s="25">
        <f>B14/365</f>
        <v>7264.419178082192</v>
      </c>
      <c r="C15" s="25">
        <f t="shared" ref="C15:F15" si="0">C14/365</f>
        <v>7121.8904109589039</v>
      </c>
      <c r="D15" s="25">
        <f t="shared" si="0"/>
        <v>6971.5589041095891</v>
      </c>
      <c r="E15" s="25">
        <f t="shared" si="0"/>
        <v>6773.8794520547945</v>
      </c>
      <c r="F15" s="25">
        <f t="shared" si="0"/>
        <v>6658.3342465753421</v>
      </c>
      <c r="G15" s="115" t="s">
        <v>32</v>
      </c>
      <c r="H15" s="115"/>
      <c r="I15" s="26"/>
      <c r="J15" s="23"/>
      <c r="K15" s="23"/>
      <c r="L15" s="23"/>
      <c r="M15" s="23"/>
      <c r="N15" s="23"/>
      <c r="O15" s="23"/>
      <c r="P15" s="23"/>
      <c r="Q15" s="23"/>
    </row>
    <row r="16" spans="1:17" ht="18.600000000000001" x14ac:dyDescent="0.5">
      <c r="A16" s="54" t="s">
        <v>33</v>
      </c>
      <c r="B16" s="27">
        <f>$H$16*B15</f>
        <v>1017.018684931507</v>
      </c>
      <c r="C16" s="27">
        <f>$H$16*C15</f>
        <v>997.06465753424663</v>
      </c>
      <c r="D16" s="27">
        <f>$H$16*D15</f>
        <v>976.01824657534257</v>
      </c>
      <c r="E16" s="27">
        <f>$H$16*E15</f>
        <v>948.34312328767135</v>
      </c>
      <c r="F16" s="27">
        <f>$H$16*F15</f>
        <v>932.16679452054802</v>
      </c>
      <c r="G16" s="51" t="s">
        <v>31</v>
      </c>
      <c r="H16" s="52">
        <v>0.14000000000000001</v>
      </c>
      <c r="I16" s="28" t="s">
        <v>116</v>
      </c>
      <c r="J16" s="23"/>
      <c r="K16" s="23"/>
      <c r="L16" s="23"/>
      <c r="M16" s="23"/>
      <c r="N16" s="23"/>
      <c r="O16" s="23"/>
      <c r="P16" s="23"/>
      <c r="Q16" s="23"/>
    </row>
    <row r="17" spans="1:18" ht="16.8" x14ac:dyDescent="0.25">
      <c r="A17" s="23"/>
      <c r="B17" s="23"/>
      <c r="C17" s="23"/>
      <c r="D17" s="23"/>
      <c r="E17" s="23"/>
      <c r="F17" s="23"/>
      <c r="G17" s="51" t="s">
        <v>34</v>
      </c>
      <c r="H17" s="52">
        <v>0.88</v>
      </c>
      <c r="I17" s="26"/>
      <c r="J17" s="23"/>
      <c r="K17" s="23"/>
      <c r="L17" s="23"/>
      <c r="M17" s="23"/>
      <c r="N17" s="23"/>
      <c r="O17" s="23"/>
      <c r="P17" s="23"/>
      <c r="Q17" s="23"/>
    </row>
    <row r="18" spans="1:18" ht="17.399999999999999" thickBot="1" x14ac:dyDescent="0.3">
      <c r="A18" s="23"/>
      <c r="B18" s="23"/>
      <c r="C18" s="23"/>
      <c r="D18" s="23"/>
      <c r="E18" s="23"/>
      <c r="F18" s="23"/>
      <c r="G18" s="51" t="s">
        <v>49</v>
      </c>
      <c r="H18" s="52">
        <v>80</v>
      </c>
      <c r="I18" s="26"/>
      <c r="J18" s="23"/>
      <c r="K18" s="23"/>
      <c r="L18" s="23"/>
      <c r="M18" s="23"/>
      <c r="N18" s="23"/>
      <c r="O18" s="23"/>
      <c r="P18" s="23"/>
      <c r="Q18" s="23"/>
    </row>
    <row r="19" spans="1:18" ht="17.399999999999999" thickBot="1" x14ac:dyDescent="0.55000000000000004">
      <c r="A19" s="23"/>
      <c r="B19" s="9" t="s">
        <v>17</v>
      </c>
      <c r="C19" s="9" t="s">
        <v>18</v>
      </c>
      <c r="D19" s="9" t="s">
        <v>20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116" t="s">
        <v>44</v>
      </c>
      <c r="R19" s="117"/>
    </row>
    <row r="20" spans="1:18" ht="17.399999999999999" thickBot="1" x14ac:dyDescent="0.3">
      <c r="A20" s="23"/>
      <c r="B20" s="9">
        <v>1</v>
      </c>
      <c r="C20" s="52">
        <f>F14</f>
        <v>2430292</v>
      </c>
      <c r="D20" s="52">
        <f>LOG10(C20)</f>
        <v>6.3856584572896908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71" t="s">
        <v>42</v>
      </c>
      <c r="R20" s="72">
        <v>0.99</v>
      </c>
    </row>
    <row r="21" spans="1:18" ht="17.399999999999999" thickBot="1" x14ac:dyDescent="0.3">
      <c r="A21" s="23"/>
      <c r="B21" s="9">
        <v>2</v>
      </c>
      <c r="C21" s="52">
        <f>E14</f>
        <v>2472466</v>
      </c>
      <c r="D21" s="52">
        <f t="shared" ref="D21:D24" si="1">LOG10(C21)</f>
        <v>6.3931303281301224</v>
      </c>
      <c r="E21" s="23"/>
      <c r="F21" s="23"/>
      <c r="G21" s="23"/>
      <c r="H21" s="23"/>
      <c r="I21" s="57" t="s">
        <v>40</v>
      </c>
      <c r="J21" s="58">
        <v>0.01</v>
      </c>
      <c r="K21" s="23"/>
      <c r="L21" s="23"/>
      <c r="M21" s="23"/>
      <c r="N21" s="23"/>
      <c r="O21" s="23"/>
      <c r="P21" s="32"/>
      <c r="Q21" s="59" t="s">
        <v>39</v>
      </c>
      <c r="R21" s="70">
        <f>J23</f>
        <v>0.99502487562189068</v>
      </c>
    </row>
    <row r="22" spans="1:18" ht="17.399999999999999" thickBot="1" x14ac:dyDescent="0.55000000000000004">
      <c r="A22" s="23"/>
      <c r="B22" s="9">
        <v>3</v>
      </c>
      <c r="C22" s="52">
        <f>D14</f>
        <v>2544619</v>
      </c>
      <c r="D22" s="52">
        <f t="shared" si="1"/>
        <v>6.405622765617994</v>
      </c>
      <c r="E22" s="23"/>
      <c r="F22" s="23"/>
      <c r="G22" s="23"/>
      <c r="H22" s="23"/>
      <c r="I22" s="59" t="s">
        <v>41</v>
      </c>
      <c r="J22" s="60">
        <v>1.5</v>
      </c>
      <c r="K22" s="23"/>
      <c r="L22" s="23"/>
      <c r="M22" s="118" t="s">
        <v>125</v>
      </c>
      <c r="N22" s="119"/>
      <c r="O22" s="23"/>
      <c r="P22" s="23"/>
      <c r="Q22" s="59" t="s">
        <v>43</v>
      </c>
      <c r="R22" s="60">
        <f>H17</f>
        <v>0.88</v>
      </c>
    </row>
    <row r="23" spans="1:18" ht="17.399999999999999" thickBot="1" x14ac:dyDescent="0.55000000000000004">
      <c r="A23" s="23"/>
      <c r="B23" s="9">
        <v>4</v>
      </c>
      <c r="C23" s="52">
        <f>C14</f>
        <v>2599490</v>
      </c>
      <c r="D23" s="52">
        <f t="shared" si="1"/>
        <v>6.4148881510817075</v>
      </c>
      <c r="E23" s="23"/>
      <c r="F23" s="23"/>
      <c r="G23" s="23"/>
      <c r="H23" s="23"/>
      <c r="I23" s="61" t="s">
        <v>39</v>
      </c>
      <c r="J23" s="62">
        <f>1/(1+J21*(J22-1))</f>
        <v>0.99502487562189068</v>
      </c>
      <c r="K23" s="23"/>
      <c r="L23" s="23"/>
      <c r="M23" s="64" t="s">
        <v>42</v>
      </c>
      <c r="N23" s="67">
        <v>1</v>
      </c>
      <c r="O23" s="23"/>
      <c r="P23" s="23"/>
      <c r="Q23" s="59" t="s">
        <v>46</v>
      </c>
      <c r="R23" s="56">
        <v>1</v>
      </c>
    </row>
    <row r="24" spans="1:18" ht="17.399999999999999" thickBot="1" x14ac:dyDescent="0.55000000000000004">
      <c r="A24" s="23"/>
      <c r="B24" s="9">
        <v>5</v>
      </c>
      <c r="C24" s="52">
        <f>B14</f>
        <v>2651513</v>
      </c>
      <c r="D24" s="52">
        <f t="shared" si="1"/>
        <v>6.4234937607453322</v>
      </c>
      <c r="E24" s="23"/>
      <c r="F24" s="23"/>
      <c r="G24" s="23"/>
      <c r="H24" s="23"/>
      <c r="I24" s="23"/>
      <c r="J24" s="23"/>
      <c r="K24" s="23"/>
      <c r="L24" s="23"/>
      <c r="M24" s="65" t="s">
        <v>39</v>
      </c>
      <c r="N24" s="68">
        <v>1</v>
      </c>
      <c r="O24" s="23"/>
      <c r="P24" s="23"/>
      <c r="Q24" s="61" t="s">
        <v>47</v>
      </c>
      <c r="R24" s="73">
        <v>10.1</v>
      </c>
    </row>
    <row r="25" spans="1:18" ht="17.399999999999999" thickBot="1" x14ac:dyDescent="0.55000000000000004">
      <c r="A25" s="23"/>
      <c r="B25" s="23"/>
      <c r="C25" s="114"/>
      <c r="D25" s="114"/>
      <c r="E25" s="55" t="s">
        <v>19</v>
      </c>
      <c r="F25" s="30">
        <v>9.7000000000000003E-3</v>
      </c>
      <c r="G25" s="21" t="s">
        <v>122</v>
      </c>
      <c r="H25" s="23"/>
      <c r="I25" s="23"/>
      <c r="J25" s="23"/>
      <c r="K25" s="23"/>
      <c r="L25" s="23"/>
      <c r="M25" s="66" t="s">
        <v>43</v>
      </c>
      <c r="N25" s="69">
        <f>R22</f>
        <v>0.88</v>
      </c>
      <c r="O25" s="23"/>
      <c r="P25" s="23"/>
    </row>
    <row r="26" spans="1:18" ht="16.8" x14ac:dyDescent="0.25">
      <c r="A26" s="23"/>
      <c r="B26" s="23"/>
      <c r="C26" s="23"/>
      <c r="D26" s="23"/>
      <c r="E26" s="9" t="s">
        <v>21</v>
      </c>
      <c r="F26" s="29">
        <f>(10^($F25))-1</f>
        <v>2.2586370610393702E-2</v>
      </c>
      <c r="G26" s="31">
        <f>100*$F26</f>
        <v>2.2586370610393702</v>
      </c>
      <c r="H26" s="23" t="s">
        <v>61</v>
      </c>
      <c r="L26" s="23"/>
      <c r="O26" s="23"/>
      <c r="P26" s="23"/>
    </row>
    <row r="27" spans="1:18" ht="14.4" thickBot="1" x14ac:dyDescent="0.3">
      <c r="A27" s="23"/>
      <c r="B27" s="23"/>
      <c r="C27" s="23"/>
      <c r="D27" s="23"/>
      <c r="E27" s="23"/>
      <c r="F27" s="23"/>
      <c r="G27" s="23"/>
      <c r="H27" s="23"/>
      <c r="L27" s="23"/>
      <c r="O27" s="23"/>
      <c r="P27" s="23"/>
      <c r="Q27" s="23"/>
    </row>
    <row r="28" spans="1:18" ht="34.200000000000003" thickBot="1" x14ac:dyDescent="0.3">
      <c r="A28" s="23"/>
      <c r="B28" s="14" t="s">
        <v>26</v>
      </c>
      <c r="C28" s="15" t="s">
        <v>25</v>
      </c>
      <c r="D28" s="15" t="s">
        <v>24</v>
      </c>
      <c r="E28" s="15" t="s">
        <v>22</v>
      </c>
      <c r="F28" s="16" t="s">
        <v>23</v>
      </c>
      <c r="G28" s="23"/>
      <c r="H28" s="23"/>
      <c r="L28" s="23"/>
      <c r="O28" s="23"/>
      <c r="P28" s="23"/>
      <c r="Q28" s="23"/>
    </row>
    <row r="29" spans="1:18" ht="20.399999999999999" x14ac:dyDescent="0.25">
      <c r="A29" s="23"/>
      <c r="B29" s="33" t="s">
        <v>28</v>
      </c>
      <c r="C29" s="34" t="s">
        <v>28</v>
      </c>
      <c r="D29" s="35">
        <f>F14</f>
        <v>2430292</v>
      </c>
      <c r="E29" s="36">
        <v>1394</v>
      </c>
      <c r="F29" s="10">
        <v>1</v>
      </c>
      <c r="G29" s="23"/>
      <c r="H29" s="23"/>
      <c r="L29" s="23"/>
      <c r="O29" s="23"/>
      <c r="P29" s="23"/>
      <c r="Q29" s="23"/>
    </row>
    <row r="30" spans="1:18" ht="20.399999999999999" x14ac:dyDescent="0.25">
      <c r="A30" s="23"/>
      <c r="B30" s="37" t="s">
        <v>28</v>
      </c>
      <c r="C30" s="38" t="s">
        <v>28</v>
      </c>
      <c r="D30" s="30">
        <f>E14</f>
        <v>2472466</v>
      </c>
      <c r="E30" s="39">
        <v>1395</v>
      </c>
      <c r="F30" s="11">
        <v>2</v>
      </c>
      <c r="G30" s="23"/>
      <c r="H30" s="23"/>
      <c r="L30" s="23"/>
      <c r="O30" s="23"/>
      <c r="P30" s="23"/>
      <c r="Q30" s="23"/>
    </row>
    <row r="31" spans="1:18" ht="20.399999999999999" x14ac:dyDescent="0.5">
      <c r="A31" s="23"/>
      <c r="B31" s="37" t="s">
        <v>28</v>
      </c>
      <c r="C31" s="38" t="s">
        <v>28</v>
      </c>
      <c r="D31" s="30">
        <f>D14</f>
        <v>2544619</v>
      </c>
      <c r="E31" s="40">
        <v>1396</v>
      </c>
      <c r="F31" s="11">
        <v>3</v>
      </c>
      <c r="G31" s="23"/>
      <c r="H31" s="23"/>
      <c r="L31" s="23"/>
      <c r="M31" s="41"/>
      <c r="N31" s="42"/>
      <c r="O31" s="23"/>
      <c r="P31" s="23"/>
      <c r="Q31" s="23"/>
    </row>
    <row r="32" spans="1:18" ht="20.399999999999999" x14ac:dyDescent="0.5">
      <c r="A32" s="23"/>
      <c r="B32" s="37" t="s">
        <v>28</v>
      </c>
      <c r="C32" s="38" t="s">
        <v>28</v>
      </c>
      <c r="D32" s="30">
        <f>C14</f>
        <v>2599490</v>
      </c>
      <c r="E32" s="39">
        <v>1397</v>
      </c>
      <c r="F32" s="12">
        <v>4</v>
      </c>
      <c r="G32" s="23"/>
      <c r="H32" s="23"/>
      <c r="L32" s="23"/>
      <c r="M32" s="23"/>
      <c r="N32" s="42"/>
      <c r="O32" s="23"/>
      <c r="P32" s="23"/>
      <c r="Q32" s="23"/>
    </row>
    <row r="33" spans="1:17" ht="20.399999999999999" x14ac:dyDescent="0.5">
      <c r="A33" s="23"/>
      <c r="B33" s="37" t="s">
        <v>28</v>
      </c>
      <c r="C33" s="38" t="s">
        <v>28</v>
      </c>
      <c r="D33" s="30">
        <f>B14</f>
        <v>2651513</v>
      </c>
      <c r="E33" s="40">
        <v>1398</v>
      </c>
      <c r="F33" s="11">
        <v>5</v>
      </c>
      <c r="G33" s="23"/>
      <c r="H33" s="43"/>
      <c r="L33" s="23"/>
      <c r="M33" s="23"/>
      <c r="N33" s="42"/>
      <c r="O33" s="23"/>
      <c r="P33" s="23"/>
      <c r="Q33" s="23"/>
    </row>
    <row r="34" spans="1:17" ht="20.399999999999999" x14ac:dyDescent="0.5">
      <c r="A34" s="23"/>
      <c r="B34" s="37" t="s">
        <v>28</v>
      </c>
      <c r="C34" s="38" t="s">
        <v>28</v>
      </c>
      <c r="D34" s="30" t="s">
        <v>27</v>
      </c>
      <c r="E34" s="39">
        <v>1399</v>
      </c>
      <c r="F34" s="11">
        <v>6</v>
      </c>
      <c r="G34" s="23"/>
      <c r="H34" s="23"/>
      <c r="I34" s="23"/>
      <c r="J34" s="23"/>
      <c r="K34" s="23"/>
      <c r="L34" s="23"/>
      <c r="M34" s="23"/>
      <c r="N34" s="42"/>
      <c r="O34" s="23"/>
      <c r="P34" s="23"/>
      <c r="Q34" s="23"/>
    </row>
    <row r="35" spans="1:17" ht="20.399999999999999" x14ac:dyDescent="0.25">
      <c r="A35" s="23"/>
      <c r="B35" s="37" t="s">
        <v>28</v>
      </c>
      <c r="C35" s="38" t="s">
        <v>28</v>
      </c>
      <c r="D35" s="30" t="s">
        <v>27</v>
      </c>
      <c r="E35" s="40">
        <v>1400</v>
      </c>
      <c r="F35" s="12">
        <v>7</v>
      </c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</row>
    <row r="36" spans="1:17" ht="33.6" x14ac:dyDescent="0.5">
      <c r="A36" s="23"/>
      <c r="B36" s="37" t="s">
        <v>28</v>
      </c>
      <c r="C36" s="38" t="s">
        <v>28</v>
      </c>
      <c r="D36" s="30" t="s">
        <v>27</v>
      </c>
      <c r="E36" s="39">
        <v>1401</v>
      </c>
      <c r="F36" s="11">
        <v>8</v>
      </c>
      <c r="G36" s="23"/>
      <c r="H36" s="17" t="s">
        <v>26</v>
      </c>
      <c r="I36" s="18" t="s">
        <v>30</v>
      </c>
      <c r="J36" s="18" t="s">
        <v>33</v>
      </c>
      <c r="K36" s="18" t="s">
        <v>35</v>
      </c>
      <c r="L36" s="19" t="s">
        <v>123</v>
      </c>
      <c r="M36" s="20" t="s">
        <v>124</v>
      </c>
      <c r="N36" s="18" t="s">
        <v>45</v>
      </c>
      <c r="O36" s="18" t="s">
        <v>48</v>
      </c>
      <c r="P36" s="18" t="s">
        <v>50</v>
      </c>
      <c r="Q36" s="18" t="s">
        <v>51</v>
      </c>
    </row>
    <row r="37" spans="1:17" ht="20.399999999999999" x14ac:dyDescent="0.5">
      <c r="A37" s="23"/>
      <c r="B37" s="44">
        <f>D$33*(1+0.01*C37)^F32</f>
        <v>2899304.0402670912</v>
      </c>
      <c r="C37" s="45">
        <f>$G$26</f>
        <v>2.2586370610393702</v>
      </c>
      <c r="D37" s="38" t="s">
        <v>28</v>
      </c>
      <c r="E37" s="40">
        <v>1402</v>
      </c>
      <c r="F37" s="11">
        <v>9</v>
      </c>
      <c r="G37" s="23"/>
      <c r="H37" s="46">
        <f>B37</f>
        <v>2899304.0402670912</v>
      </c>
      <c r="I37" s="46">
        <f>H37/365</f>
        <v>7943.2987404577843</v>
      </c>
      <c r="J37" s="46">
        <f>(H37*($H$16))/365</f>
        <v>1112.0618236640898</v>
      </c>
      <c r="K37" s="46">
        <f>J37/($H$17)</f>
        <v>1263.7066178001021</v>
      </c>
      <c r="L37" s="46">
        <f t="shared" ref="L37:L56" si="2">(J37)/($R$22*$R$21*$R$20)</f>
        <v>1282.85368776677</v>
      </c>
      <c r="M37" s="46">
        <f t="shared" ref="M37:M56" si="3">J37/($N$23*$N$24*$N$25)</f>
        <v>1263.7066178001021</v>
      </c>
      <c r="N37" s="46">
        <f t="shared" ref="N37:N56" si="4">MAX(L37:M37)</f>
        <v>1282.85368776677</v>
      </c>
      <c r="O37" s="46">
        <f t="shared" ref="O37:O56" si="5">$H$18-0.0125*N37-$R$23</f>
        <v>62.964328902915369</v>
      </c>
      <c r="P37" s="46">
        <f>100*(1-2.7182^(-0.000879*N37))</f>
        <v>67.618873424871595</v>
      </c>
      <c r="Q37" s="46">
        <f t="shared" ref="Q37:Q56" si="6">P37+$R$24</f>
        <v>77.718873424871589</v>
      </c>
    </row>
    <row r="38" spans="1:17" ht="20.399999999999999" x14ac:dyDescent="0.5">
      <c r="A38" s="23"/>
      <c r="B38" s="44">
        <f t="shared" ref="B38:B56" si="7">D$33*(1+0.01*C38)^F33</f>
        <v>2964788.7958327755</v>
      </c>
      <c r="C38" s="45">
        <f t="shared" ref="C38:C56" si="8">$G$26</f>
        <v>2.2586370610393702</v>
      </c>
      <c r="D38" s="38" t="s">
        <v>28</v>
      </c>
      <c r="E38" s="39">
        <v>1403</v>
      </c>
      <c r="F38" s="12">
        <v>10</v>
      </c>
      <c r="G38" s="23"/>
      <c r="H38" s="46">
        <f t="shared" ref="H38:H56" si="9">B38</f>
        <v>2964788.7958327755</v>
      </c>
      <c r="I38" s="46">
        <f t="shared" ref="I38:I56" si="10">H38/365</f>
        <v>8122.7090296788374</v>
      </c>
      <c r="J38" s="46">
        <f t="shared" ref="J38:J56" si="11">H38*($H$16)/365</f>
        <v>1137.1792641550373</v>
      </c>
      <c r="K38" s="46">
        <f t="shared" ref="K38:K56" si="12">J38/($H$17)</f>
        <v>1292.2491638125425</v>
      </c>
      <c r="L38" s="46">
        <f t="shared" si="2"/>
        <v>1311.8286965975808</v>
      </c>
      <c r="M38" s="46">
        <f t="shared" si="3"/>
        <v>1292.2491638125425</v>
      </c>
      <c r="N38" s="46">
        <f t="shared" si="4"/>
        <v>1311.8286965975808</v>
      </c>
      <c r="O38" s="46">
        <f t="shared" si="5"/>
        <v>62.602141292530234</v>
      </c>
      <c r="P38" s="46">
        <f t="shared" ref="P38:P56" si="13">100*(1-2.7182^(-0.000879*N38))</f>
        <v>68.433151433740235</v>
      </c>
      <c r="Q38" s="46">
        <f t="shared" si="6"/>
        <v>78.53315143374023</v>
      </c>
    </row>
    <row r="39" spans="1:17" ht="20.399999999999999" x14ac:dyDescent="0.5">
      <c r="A39" s="23"/>
      <c r="B39" s="44">
        <f t="shared" si="7"/>
        <v>3031752.6143569974</v>
      </c>
      <c r="C39" s="45">
        <f t="shared" si="8"/>
        <v>2.2586370610393702</v>
      </c>
      <c r="D39" s="38" t="s">
        <v>28</v>
      </c>
      <c r="E39" s="40">
        <v>1404</v>
      </c>
      <c r="F39" s="11">
        <v>11</v>
      </c>
      <c r="G39" s="23"/>
      <c r="H39" s="46">
        <f t="shared" si="9"/>
        <v>3031752.6143569974</v>
      </c>
      <c r="I39" s="46">
        <f t="shared" si="10"/>
        <v>8306.1715461835538</v>
      </c>
      <c r="J39" s="46">
        <f t="shared" si="11"/>
        <v>1162.8640164656977</v>
      </c>
      <c r="K39" s="46">
        <f t="shared" si="12"/>
        <v>1321.4363823473836</v>
      </c>
      <c r="L39" s="46">
        <f t="shared" si="2"/>
        <v>1341.4581457162833</v>
      </c>
      <c r="M39" s="46">
        <f t="shared" si="3"/>
        <v>1321.4363823473836</v>
      </c>
      <c r="N39" s="46">
        <f t="shared" si="4"/>
        <v>1341.4581457162833</v>
      </c>
      <c r="O39" s="46">
        <f t="shared" si="5"/>
        <v>62.231773178546462</v>
      </c>
      <c r="P39" s="46">
        <f t="shared" si="13"/>
        <v>69.24464971425563</v>
      </c>
      <c r="Q39" s="46">
        <f t="shared" si="6"/>
        <v>79.344649714255624</v>
      </c>
    </row>
    <row r="40" spans="1:17" ht="20.399999999999999" x14ac:dyDescent="0.5">
      <c r="A40" s="23"/>
      <c r="B40" s="44">
        <f t="shared" si="7"/>
        <v>3100228.9025038946</v>
      </c>
      <c r="C40" s="45">
        <f t="shared" si="8"/>
        <v>2.2586370610393702</v>
      </c>
      <c r="D40" s="38" t="s">
        <v>28</v>
      </c>
      <c r="E40" s="39">
        <v>1405</v>
      </c>
      <c r="F40" s="11">
        <v>12</v>
      </c>
      <c r="G40" s="23"/>
      <c r="H40" s="46">
        <f t="shared" si="9"/>
        <v>3100228.9025038946</v>
      </c>
      <c r="I40" s="46">
        <f t="shared" si="10"/>
        <v>8493.7778150791637</v>
      </c>
      <c r="J40" s="46">
        <f t="shared" si="11"/>
        <v>1189.1288941110831</v>
      </c>
      <c r="K40" s="46">
        <f t="shared" si="12"/>
        <v>1351.2828342171399</v>
      </c>
      <c r="L40" s="46">
        <f t="shared" si="2"/>
        <v>1371.756816553763</v>
      </c>
      <c r="M40" s="46">
        <f t="shared" si="3"/>
        <v>1351.2828342171399</v>
      </c>
      <c r="N40" s="46">
        <f t="shared" si="4"/>
        <v>1371.756816553763</v>
      </c>
      <c r="O40" s="46">
        <f t="shared" si="5"/>
        <v>61.853039793077961</v>
      </c>
      <c r="P40" s="46">
        <f t="shared" si="13"/>
        <v>70.052907475140017</v>
      </c>
      <c r="Q40" s="46">
        <f t="shared" si="6"/>
        <v>80.152907475140012</v>
      </c>
    </row>
    <row r="41" spans="1:17" ht="20.399999999999999" x14ac:dyDescent="0.5">
      <c r="A41" s="23"/>
      <c r="B41" s="44">
        <f t="shared" si="7"/>
        <v>3170251.8214729019</v>
      </c>
      <c r="C41" s="45">
        <f t="shared" si="8"/>
        <v>2.2586370610393702</v>
      </c>
      <c r="D41" s="38" t="s">
        <v>28</v>
      </c>
      <c r="E41" s="40">
        <v>1406</v>
      </c>
      <c r="F41" s="12">
        <v>13</v>
      </c>
      <c r="G41" s="23"/>
      <c r="H41" s="46">
        <f t="shared" si="9"/>
        <v>3170251.8214729019</v>
      </c>
      <c r="I41" s="46">
        <f t="shared" si="10"/>
        <v>8685.6214286928825</v>
      </c>
      <c r="J41" s="46">
        <f t="shared" si="11"/>
        <v>1215.9870000170035</v>
      </c>
      <c r="K41" s="46">
        <f t="shared" si="12"/>
        <v>1381.8034091102313</v>
      </c>
      <c r="L41" s="46">
        <f t="shared" si="2"/>
        <v>1402.73982439978</v>
      </c>
      <c r="M41" s="46">
        <f t="shared" si="3"/>
        <v>1381.8034091102313</v>
      </c>
      <c r="N41" s="46">
        <f t="shared" si="4"/>
        <v>1402.73982439978</v>
      </c>
      <c r="O41" s="46">
        <f t="shared" si="5"/>
        <v>61.46575219500275</v>
      </c>
      <c r="P41" s="46">
        <f t="shared" si="13"/>
        <v>70.857458957243693</v>
      </c>
      <c r="Q41" s="46">
        <f t="shared" si="6"/>
        <v>80.957458957243688</v>
      </c>
    </row>
    <row r="42" spans="1:17" ht="20.399999999999999" x14ac:dyDescent="0.5">
      <c r="A42" s="23"/>
      <c r="B42" s="44">
        <f t="shared" si="7"/>
        <v>3241856.3040409642</v>
      </c>
      <c r="C42" s="45">
        <f t="shared" si="8"/>
        <v>2.2586370610393702</v>
      </c>
      <c r="D42" s="38" t="s">
        <v>28</v>
      </c>
      <c r="E42" s="39">
        <v>1407</v>
      </c>
      <c r="F42" s="11">
        <v>14</v>
      </c>
      <c r="G42" s="23"/>
      <c r="H42" s="46">
        <f t="shared" si="9"/>
        <v>3241856.3040409642</v>
      </c>
      <c r="I42" s="46">
        <f t="shared" si="10"/>
        <v>8881.7980932629162</v>
      </c>
      <c r="J42" s="46">
        <f t="shared" si="11"/>
        <v>1243.4517330568083</v>
      </c>
      <c r="K42" s="46">
        <f t="shared" si="12"/>
        <v>1413.0133330191004</v>
      </c>
      <c r="L42" s="46">
        <f t="shared" si="2"/>
        <v>1434.4226259436318</v>
      </c>
      <c r="M42" s="46">
        <f t="shared" si="3"/>
        <v>1413.0133330191004</v>
      </c>
      <c r="N42" s="46">
        <f t="shared" si="4"/>
        <v>1434.4226259436318</v>
      </c>
      <c r="O42" s="46">
        <f t="shared" si="5"/>
        <v>61.069717175704596</v>
      </c>
      <c r="P42" s="46">
        <f t="shared" si="13"/>
        <v>71.657834183083864</v>
      </c>
      <c r="Q42" s="46">
        <f t="shared" si="6"/>
        <v>81.757834183083858</v>
      </c>
    </row>
    <row r="43" spans="1:17" ht="20.399999999999999" x14ac:dyDescent="0.5">
      <c r="A43" s="23"/>
      <c r="B43" s="44">
        <f t="shared" si="7"/>
        <v>3315078.0719896746</v>
      </c>
      <c r="C43" s="45">
        <f t="shared" si="8"/>
        <v>2.2586370610393702</v>
      </c>
      <c r="D43" s="38" t="s">
        <v>28</v>
      </c>
      <c r="E43" s="40">
        <v>1408</v>
      </c>
      <c r="F43" s="11">
        <v>15</v>
      </c>
      <c r="G43" s="23"/>
      <c r="H43" s="46">
        <f t="shared" si="9"/>
        <v>3315078.0719896746</v>
      </c>
      <c r="I43" s="46">
        <f t="shared" si="10"/>
        <v>9082.4056766840404</v>
      </c>
      <c r="J43" s="46">
        <f t="shared" si="11"/>
        <v>1271.5367947357656</v>
      </c>
      <c r="K43" s="46">
        <f t="shared" si="12"/>
        <v>1444.9281758360974</v>
      </c>
      <c r="L43" s="46">
        <f t="shared" si="2"/>
        <v>1466.8210269851288</v>
      </c>
      <c r="M43" s="46">
        <f t="shared" si="3"/>
        <v>1444.9281758360974</v>
      </c>
      <c r="N43" s="46">
        <f t="shared" si="4"/>
        <v>1466.8210269851288</v>
      </c>
      <c r="O43" s="46">
        <f t="shared" si="5"/>
        <v>60.664737162685888</v>
      </c>
      <c r="P43" s="46">
        <f t="shared" si="13"/>
        <v>72.453559749717542</v>
      </c>
      <c r="Q43" s="46">
        <f t="shared" si="6"/>
        <v>82.553559749717536</v>
      </c>
    </row>
    <row r="44" spans="1:17" ht="20.399999999999999" x14ac:dyDescent="0.5">
      <c r="A44" s="23"/>
      <c r="B44" s="44">
        <f t="shared" si="7"/>
        <v>3389953.6539260228</v>
      </c>
      <c r="C44" s="45">
        <f t="shared" si="8"/>
        <v>2.2586370610393702</v>
      </c>
      <c r="D44" s="38" t="s">
        <v>28</v>
      </c>
      <c r="E44" s="39">
        <v>1409</v>
      </c>
      <c r="F44" s="12">
        <v>16</v>
      </c>
      <c r="G44" s="23"/>
      <c r="H44" s="46">
        <f t="shared" si="9"/>
        <v>3389953.6539260228</v>
      </c>
      <c r="I44" s="46">
        <f t="shared" si="10"/>
        <v>9287.5442573315686</v>
      </c>
      <c r="J44" s="46">
        <f t="shared" si="11"/>
        <v>1300.2561960264197</v>
      </c>
      <c r="K44" s="46">
        <f t="shared" si="12"/>
        <v>1477.5638591209315</v>
      </c>
      <c r="L44" s="46">
        <f t="shared" si="2"/>
        <v>1499.9511903197333</v>
      </c>
      <c r="M44" s="46">
        <f t="shared" si="3"/>
        <v>1477.5638591209315</v>
      </c>
      <c r="N44" s="46">
        <f t="shared" si="4"/>
        <v>1499.9511903197333</v>
      </c>
      <c r="O44" s="46">
        <f t="shared" si="5"/>
        <v>60.250610121003334</v>
      </c>
      <c r="P44" s="46">
        <f t="shared" si="13"/>
        <v>73.244159664280886</v>
      </c>
      <c r="Q44" s="46">
        <f t="shared" si="6"/>
        <v>83.34415966428088</v>
      </c>
    </row>
    <row r="45" spans="1:17" ht="20.399999999999999" x14ac:dyDescent="0.5">
      <c r="A45" s="23"/>
      <c r="B45" s="44">
        <f t="shared" si="7"/>
        <v>3466520.4035056545</v>
      </c>
      <c r="C45" s="45">
        <f t="shared" si="8"/>
        <v>2.2586370610393702</v>
      </c>
      <c r="D45" s="38" t="s">
        <v>28</v>
      </c>
      <c r="E45" s="40">
        <v>1410</v>
      </c>
      <c r="F45" s="11">
        <v>17</v>
      </c>
      <c r="G45" s="23"/>
      <c r="H45" s="46">
        <f t="shared" si="9"/>
        <v>3466520.4035056545</v>
      </c>
      <c r="I45" s="46">
        <f t="shared" si="10"/>
        <v>9497.3161739880943</v>
      </c>
      <c r="J45" s="46">
        <f t="shared" si="11"/>
        <v>1329.6242643583332</v>
      </c>
      <c r="K45" s="46">
        <f t="shared" si="12"/>
        <v>1510.9366640435605</v>
      </c>
      <c r="L45" s="46">
        <f t="shared" si="2"/>
        <v>1533.829643801796</v>
      </c>
      <c r="M45" s="46">
        <f t="shared" si="3"/>
        <v>1510.9366640435605</v>
      </c>
      <c r="N45" s="46">
        <f t="shared" si="4"/>
        <v>1533.829643801796</v>
      </c>
      <c r="O45" s="46">
        <f t="shared" si="5"/>
        <v>59.82712945247755</v>
      </c>
      <c r="P45" s="46">
        <f t="shared" si="13"/>
        <v>74.029156221276324</v>
      </c>
      <c r="Q45" s="46">
        <f t="shared" si="6"/>
        <v>84.129156221276318</v>
      </c>
    </row>
    <row r="46" spans="1:17" ht="20.399999999999999" x14ac:dyDescent="0.5">
      <c r="A46" s="23"/>
      <c r="B46" s="44">
        <f t="shared" si="7"/>
        <v>3544816.518067725</v>
      </c>
      <c r="C46" s="45">
        <f t="shared" si="8"/>
        <v>2.2586370610393702</v>
      </c>
      <c r="D46" s="38" t="s">
        <v>28</v>
      </c>
      <c r="E46" s="39">
        <v>1411</v>
      </c>
      <c r="F46" s="11">
        <v>18</v>
      </c>
      <c r="G46" s="23"/>
      <c r="H46" s="46">
        <f t="shared" si="9"/>
        <v>3544816.518067725</v>
      </c>
      <c r="I46" s="46">
        <f t="shared" si="10"/>
        <v>9711.8260768978762</v>
      </c>
      <c r="J46" s="46">
        <f t="shared" si="11"/>
        <v>1359.6556507657028</v>
      </c>
      <c r="K46" s="46">
        <f t="shared" si="12"/>
        <v>1545.0632395064804</v>
      </c>
      <c r="L46" s="46">
        <f t="shared" si="2"/>
        <v>1568.4732885899118</v>
      </c>
      <c r="M46" s="46">
        <f t="shared" si="3"/>
        <v>1545.0632395064804</v>
      </c>
      <c r="N46" s="46">
        <f t="shared" si="4"/>
        <v>1568.4732885899118</v>
      </c>
      <c r="O46" s="46">
        <f t="shared" si="5"/>
        <v>59.394083892626099</v>
      </c>
      <c r="P46" s="46">
        <f t="shared" si="13"/>
        <v>74.808070920424981</v>
      </c>
      <c r="Q46" s="46">
        <f t="shared" si="6"/>
        <v>84.908070920424976</v>
      </c>
    </row>
    <row r="47" spans="1:17" ht="20.399999999999999" x14ac:dyDescent="0.5">
      <c r="A47" s="23"/>
      <c r="B47" s="44">
        <f t="shared" si="7"/>
        <v>3624881.0576906479</v>
      </c>
      <c r="C47" s="45">
        <f t="shared" si="8"/>
        <v>2.2586370610393702</v>
      </c>
      <c r="D47" s="38" t="s">
        <v>28</v>
      </c>
      <c r="E47" s="40">
        <v>1412</v>
      </c>
      <c r="F47" s="12">
        <v>19</v>
      </c>
      <c r="G47" s="23"/>
      <c r="H47" s="46">
        <f t="shared" si="9"/>
        <v>3624881.0576906479</v>
      </c>
      <c r="I47" s="46">
        <f t="shared" si="10"/>
        <v>9931.1809799743769</v>
      </c>
      <c r="J47" s="46">
        <f t="shared" si="11"/>
        <v>1390.3653371964131</v>
      </c>
      <c r="K47" s="46">
        <f t="shared" si="12"/>
        <v>1579.9606104504694</v>
      </c>
      <c r="L47" s="46">
        <f t="shared" si="2"/>
        <v>1603.8994075785065</v>
      </c>
      <c r="M47" s="46">
        <f t="shared" si="3"/>
        <v>1579.9606104504694</v>
      </c>
      <c r="N47" s="46">
        <f t="shared" si="4"/>
        <v>1603.8994075785065</v>
      </c>
      <c r="O47" s="46">
        <f t="shared" si="5"/>
        <v>58.951257405268663</v>
      </c>
      <c r="P47" s="46">
        <f t="shared" si="13"/>
        <v>75.580425423624177</v>
      </c>
      <c r="Q47" s="46">
        <f t="shared" si="6"/>
        <v>85.680425423624172</v>
      </c>
    </row>
    <row r="48" spans="1:17" ht="20.399999999999999" x14ac:dyDescent="0.5">
      <c r="A48" s="23"/>
      <c r="B48" s="44">
        <f t="shared" si="7"/>
        <v>3706753.9646782447</v>
      </c>
      <c r="C48" s="45">
        <f t="shared" si="8"/>
        <v>2.2586370610393702</v>
      </c>
      <c r="D48" s="38" t="s">
        <v>28</v>
      </c>
      <c r="E48" s="39">
        <v>1413</v>
      </c>
      <c r="F48" s="11">
        <v>20</v>
      </c>
      <c r="G48" s="23"/>
      <c r="H48" s="46">
        <f t="shared" si="9"/>
        <v>3706753.9646782447</v>
      </c>
      <c r="I48" s="46">
        <f t="shared" si="10"/>
        <v>10155.490314186971</v>
      </c>
      <c r="J48" s="46">
        <f t="shared" si="11"/>
        <v>1421.7686439861761</v>
      </c>
      <c r="K48" s="46">
        <f t="shared" si="12"/>
        <v>1615.6461863479274</v>
      </c>
      <c r="L48" s="46">
        <f t="shared" si="2"/>
        <v>1640.1256740198655</v>
      </c>
      <c r="M48" s="46">
        <f t="shared" si="3"/>
        <v>1615.6461863479274</v>
      </c>
      <c r="N48" s="46">
        <f t="shared" si="4"/>
        <v>1640.1256740198655</v>
      </c>
      <c r="O48" s="46">
        <f t="shared" si="5"/>
        <v>58.498429074751684</v>
      </c>
      <c r="P48" s="46">
        <f t="shared" si="13"/>
        <v>76.345742549261558</v>
      </c>
      <c r="Q48" s="46">
        <f t="shared" si="6"/>
        <v>86.445742549261553</v>
      </c>
    </row>
    <row r="49" spans="1:17" ht="20.399999999999999" x14ac:dyDescent="0.5">
      <c r="A49" s="23"/>
      <c r="B49" s="44">
        <f t="shared" si="7"/>
        <v>3790476.0834860136</v>
      </c>
      <c r="C49" s="45">
        <f t="shared" si="8"/>
        <v>2.2586370610393702</v>
      </c>
      <c r="D49" s="38" t="s">
        <v>28</v>
      </c>
      <c r="E49" s="40">
        <v>1414</v>
      </c>
      <c r="F49" s="11">
        <v>21</v>
      </c>
      <c r="G49" s="23"/>
      <c r="H49" s="46">
        <f t="shared" si="9"/>
        <v>3790476.0834860136</v>
      </c>
      <c r="I49" s="46">
        <f t="shared" si="10"/>
        <v>10384.865982153462</v>
      </c>
      <c r="J49" s="46">
        <f t="shared" si="11"/>
        <v>1453.881237501485</v>
      </c>
      <c r="K49" s="46">
        <f t="shared" si="12"/>
        <v>1652.137769888051</v>
      </c>
      <c r="L49" s="46">
        <f t="shared" si="2"/>
        <v>1677.1701603409001</v>
      </c>
      <c r="M49" s="46">
        <f t="shared" si="3"/>
        <v>1652.137769888051</v>
      </c>
      <c r="N49" s="46">
        <f t="shared" si="4"/>
        <v>1677.1701603409001</v>
      </c>
      <c r="O49" s="46">
        <f t="shared" si="5"/>
        <v>58.035372995738747</v>
      </c>
      <c r="P49" s="46">
        <f t="shared" si="13"/>
        <v>77.103547301836926</v>
      </c>
      <c r="Q49" s="46">
        <f t="shared" si="6"/>
        <v>87.20354730183692</v>
      </c>
    </row>
    <row r="50" spans="1:17" ht="20.399999999999999" x14ac:dyDescent="0.5">
      <c r="A50" s="23"/>
      <c r="B50" s="44">
        <f t="shared" si="7"/>
        <v>3876089.1810974618</v>
      </c>
      <c r="C50" s="45">
        <f t="shared" si="8"/>
        <v>2.2586370610393702</v>
      </c>
      <c r="D50" s="38" t="s">
        <v>28</v>
      </c>
      <c r="E50" s="39">
        <v>1415</v>
      </c>
      <c r="F50" s="12">
        <v>22</v>
      </c>
      <c r="G50" s="23"/>
      <c r="H50" s="46">
        <f t="shared" si="9"/>
        <v>3876089.1810974618</v>
      </c>
      <c r="I50" s="46">
        <f t="shared" si="10"/>
        <v>10619.422413965649</v>
      </c>
      <c r="J50" s="46">
        <f t="shared" si="11"/>
        <v>1486.7191379551909</v>
      </c>
      <c r="K50" s="46">
        <f t="shared" si="12"/>
        <v>1689.4535658581715</v>
      </c>
      <c r="L50" s="46">
        <f t="shared" si="2"/>
        <v>1715.0513471590527</v>
      </c>
      <c r="M50" s="46">
        <f t="shared" si="3"/>
        <v>1689.4535658581715</v>
      </c>
      <c r="N50" s="46">
        <f t="shared" si="4"/>
        <v>1715.0513471590527</v>
      </c>
      <c r="O50" s="46">
        <f t="shared" si="5"/>
        <v>57.561858160511839</v>
      </c>
      <c r="P50" s="46">
        <f t="shared" si="13"/>
        <v>77.853367934533352</v>
      </c>
      <c r="Q50" s="46">
        <f t="shared" si="6"/>
        <v>87.953367934533347</v>
      </c>
    </row>
    <row r="51" spans="1:17" ht="20.399999999999999" x14ac:dyDescent="0.5">
      <c r="A51" s="23"/>
      <c r="B51" s="44">
        <f t="shared" si="7"/>
        <v>3963635.967860667</v>
      </c>
      <c r="C51" s="45">
        <f t="shared" si="8"/>
        <v>2.2586370610393702</v>
      </c>
      <c r="D51" s="38" t="s">
        <v>28</v>
      </c>
      <c r="E51" s="40">
        <v>1416</v>
      </c>
      <c r="F51" s="11">
        <v>23</v>
      </c>
      <c r="G51" s="23"/>
      <c r="H51" s="46">
        <f t="shared" si="9"/>
        <v>3963635.967860667</v>
      </c>
      <c r="I51" s="46">
        <f t="shared" si="10"/>
        <v>10859.276624275801</v>
      </c>
      <c r="J51" s="46">
        <f t="shared" si="11"/>
        <v>1520.2987273986123</v>
      </c>
      <c r="K51" s="46">
        <f t="shared" si="12"/>
        <v>1727.6121902256957</v>
      </c>
      <c r="L51" s="46">
        <f t="shared" si="2"/>
        <v>1753.7881325018425</v>
      </c>
      <c r="M51" s="46">
        <f t="shared" si="3"/>
        <v>1727.6121902256957</v>
      </c>
      <c r="N51" s="46">
        <f t="shared" si="4"/>
        <v>1753.7881325018425</v>
      </c>
      <c r="O51" s="46">
        <f t="shared" si="5"/>
        <v>57.077648343726963</v>
      </c>
      <c r="P51" s="46">
        <f t="shared" si="13"/>
        <v>78.594737042062462</v>
      </c>
      <c r="Q51" s="46">
        <f t="shared" si="6"/>
        <v>88.694737042062457</v>
      </c>
    </row>
    <row r="52" spans="1:17" ht="20.399999999999999" x14ac:dyDescent="0.5">
      <c r="A52" s="23"/>
      <c r="B52" s="44">
        <f t="shared" si="7"/>
        <v>4053160.118795455</v>
      </c>
      <c r="C52" s="45">
        <f t="shared" si="8"/>
        <v>2.2586370610393702</v>
      </c>
      <c r="D52" s="38" t="s">
        <v>28</v>
      </c>
      <c r="E52" s="39">
        <v>1417</v>
      </c>
      <c r="F52" s="11">
        <v>24</v>
      </c>
      <c r="G52" s="23"/>
      <c r="H52" s="46">
        <f t="shared" si="9"/>
        <v>4053160.118795455</v>
      </c>
      <c r="I52" s="46">
        <f t="shared" si="10"/>
        <v>11104.54827067248</v>
      </c>
      <c r="J52" s="46">
        <f t="shared" si="11"/>
        <v>1554.6367578941474</v>
      </c>
      <c r="K52" s="46">
        <f t="shared" si="12"/>
        <v>1766.6326794251675</v>
      </c>
      <c r="L52" s="46">
        <f t="shared" si="2"/>
        <v>1793.3998412346396</v>
      </c>
      <c r="M52" s="46">
        <f t="shared" si="3"/>
        <v>1766.6326794251675</v>
      </c>
      <c r="N52" s="46">
        <f t="shared" si="4"/>
        <v>1793.3998412346396</v>
      </c>
      <c r="O52" s="46">
        <f t="shared" si="5"/>
        <v>56.582501984567003</v>
      </c>
      <c r="P52" s="46">
        <f t="shared" si="13"/>
        <v>79.327192680784265</v>
      </c>
      <c r="Q52" s="46">
        <f t="shared" si="6"/>
        <v>89.427192680784259</v>
      </c>
    </row>
    <row r="53" spans="1:17" ht="20.399999999999999" x14ac:dyDescent="0.5">
      <c r="A53" s="23"/>
      <c r="B53" s="44">
        <f t="shared" si="7"/>
        <v>4144706.2953818366</v>
      </c>
      <c r="C53" s="45">
        <f t="shared" si="8"/>
        <v>2.2586370610393702</v>
      </c>
      <c r="D53" s="38" t="s">
        <v>28</v>
      </c>
      <c r="E53" s="40">
        <v>1418</v>
      </c>
      <c r="F53" s="12">
        <v>25</v>
      </c>
      <c r="G53" s="23"/>
      <c r="H53" s="46">
        <f t="shared" si="9"/>
        <v>4144706.2953818366</v>
      </c>
      <c r="I53" s="46">
        <f t="shared" si="10"/>
        <v>11355.359713374895</v>
      </c>
      <c r="J53" s="46">
        <f t="shared" si="11"/>
        <v>1589.7503598724857</v>
      </c>
      <c r="K53" s="46">
        <f t="shared" si="12"/>
        <v>1806.5344998550972</v>
      </c>
      <c r="L53" s="46">
        <f t="shared" si="2"/>
        <v>1833.9062347013864</v>
      </c>
      <c r="M53" s="46">
        <f t="shared" si="3"/>
        <v>1806.5344998550972</v>
      </c>
      <c r="N53" s="46">
        <f t="shared" si="4"/>
        <v>1833.9062347013864</v>
      </c>
      <c r="O53" s="46">
        <f t="shared" si="5"/>
        <v>56.076172066232672</v>
      </c>
      <c r="P53" s="46">
        <f t="shared" si="13"/>
        <v>80.050279512775035</v>
      </c>
      <c r="Q53" s="46">
        <f t="shared" si="6"/>
        <v>90.150279512775029</v>
      </c>
    </row>
    <row r="54" spans="1:17" ht="20.399999999999999" x14ac:dyDescent="0.5">
      <c r="A54" s="23"/>
      <c r="B54" s="44">
        <f t="shared" si="7"/>
        <v>4238320.1678405628</v>
      </c>
      <c r="C54" s="45">
        <f t="shared" si="8"/>
        <v>2.2586370610393702</v>
      </c>
      <c r="D54" s="38" t="s">
        <v>28</v>
      </c>
      <c r="E54" s="39">
        <v>1419</v>
      </c>
      <c r="F54" s="11">
        <v>26</v>
      </c>
      <c r="G54" s="23"/>
      <c r="H54" s="46">
        <f t="shared" si="9"/>
        <v>4238320.1678405628</v>
      </c>
      <c r="I54" s="46">
        <f t="shared" si="10"/>
        <v>11611.836076275515</v>
      </c>
      <c r="J54" s="46">
        <f t="shared" si="11"/>
        <v>1625.6570506785722</v>
      </c>
      <c r="K54" s="46">
        <f t="shared" si="12"/>
        <v>1847.3375575892867</v>
      </c>
      <c r="L54" s="46">
        <f t="shared" si="2"/>
        <v>1875.3275205830635</v>
      </c>
      <c r="M54" s="46">
        <f t="shared" si="3"/>
        <v>1847.3375575892867</v>
      </c>
      <c r="N54" s="46">
        <f t="shared" si="4"/>
        <v>1875.3275205830635</v>
      </c>
      <c r="O54" s="46">
        <f t="shared" si="5"/>
        <v>55.558405992711705</v>
      </c>
      <c r="P54" s="46">
        <f t="shared" si="13"/>
        <v>80.76354997018656</v>
      </c>
      <c r="Q54" s="46">
        <f t="shared" si="6"/>
        <v>90.863549970186554</v>
      </c>
    </row>
    <row r="55" spans="1:17" ht="20.399999999999999" x14ac:dyDescent="0.5">
      <c r="A55" s="23"/>
      <c r="B55" s="44">
        <f t="shared" si="7"/>
        <v>4334048.4379169159</v>
      </c>
      <c r="C55" s="45">
        <f t="shared" si="8"/>
        <v>2.2586370610393702</v>
      </c>
      <c r="D55" s="38" t="s">
        <v>28</v>
      </c>
      <c r="E55" s="40">
        <v>1420</v>
      </c>
      <c r="F55" s="11">
        <v>27</v>
      </c>
      <c r="G55" s="23"/>
      <c r="H55" s="46">
        <f t="shared" si="9"/>
        <v>4334048.4379169159</v>
      </c>
      <c r="I55" s="46">
        <f t="shared" si="10"/>
        <v>11874.105309361414</v>
      </c>
      <c r="J55" s="46">
        <f t="shared" si="11"/>
        <v>1662.3747433105982</v>
      </c>
      <c r="K55" s="46">
        <f t="shared" si="12"/>
        <v>1889.0622083074979</v>
      </c>
      <c r="L55" s="46">
        <f t="shared" si="2"/>
        <v>1917.6843629788234</v>
      </c>
      <c r="M55" s="46">
        <f t="shared" si="3"/>
        <v>1889.0622083074979</v>
      </c>
      <c r="N55" s="46">
        <f t="shared" si="4"/>
        <v>1917.6843629788234</v>
      </c>
      <c r="O55" s="46">
        <f t="shared" si="5"/>
        <v>55.02894546276471</v>
      </c>
      <c r="P55" s="46">
        <f t="shared" si="13"/>
        <v>81.466565435910994</v>
      </c>
      <c r="Q55" s="46">
        <f t="shared" si="6"/>
        <v>91.566565435910988</v>
      </c>
    </row>
    <row r="56" spans="1:17" ht="21" thickBot="1" x14ac:dyDescent="0.55000000000000004">
      <c r="A56" s="23"/>
      <c r="B56" s="47">
        <f t="shared" si="7"/>
        <v>4431938.8621791052</v>
      </c>
      <c r="C56" s="48">
        <f t="shared" si="8"/>
        <v>2.2586370610393702</v>
      </c>
      <c r="D56" s="49" t="s">
        <v>28</v>
      </c>
      <c r="E56" s="50">
        <v>1421</v>
      </c>
      <c r="F56" s="13">
        <v>28</v>
      </c>
      <c r="G56" s="23"/>
      <c r="H56" s="46">
        <f t="shared" si="9"/>
        <v>4431938.8621791052</v>
      </c>
      <c r="I56" s="46">
        <f t="shared" si="10"/>
        <v>12142.298252545494</v>
      </c>
      <c r="J56" s="46">
        <f t="shared" si="11"/>
        <v>1699.9217553563694</v>
      </c>
      <c r="K56" s="46">
        <f t="shared" si="12"/>
        <v>1931.7292674504199</v>
      </c>
      <c r="L56" s="46">
        <f t="shared" si="2"/>
        <v>1960.9978927148197</v>
      </c>
      <c r="M56" s="46">
        <f t="shared" si="3"/>
        <v>1931.7292674504199</v>
      </c>
      <c r="N56" s="46">
        <f t="shared" si="4"/>
        <v>1960.9978927148197</v>
      </c>
      <c r="O56" s="46">
        <f t="shared" si="5"/>
        <v>54.487526341064751</v>
      </c>
      <c r="P56" s="46">
        <f t="shared" si="13"/>
        <v>82.15889743623967</v>
      </c>
      <c r="Q56" s="46">
        <f t="shared" si="6"/>
        <v>92.258897436239664</v>
      </c>
    </row>
  </sheetData>
  <mergeCells count="4">
    <mergeCell ref="C25:D25"/>
    <mergeCell ref="G15:H15"/>
    <mergeCell ref="Q19:R19"/>
    <mergeCell ref="M22:N2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activeCell="I15" sqref="I15"/>
    </sheetView>
  </sheetViews>
  <sheetFormatPr defaultRowHeight="13.8" x14ac:dyDescent="0.25"/>
  <cols>
    <col min="1" max="1" width="16.296875" customWidth="1"/>
    <col min="2" max="2" width="17.09765625" customWidth="1"/>
    <col min="3" max="3" width="16.69921875" bestFit="1" customWidth="1"/>
    <col min="4" max="4" width="17.69921875" customWidth="1"/>
    <col min="5" max="5" width="15.8984375" customWidth="1"/>
    <col min="6" max="6" width="17.296875" customWidth="1"/>
  </cols>
  <sheetData>
    <row r="1" spans="1:6" ht="16.8" x14ac:dyDescent="0.25">
      <c r="A1" s="1"/>
      <c r="B1" s="9" t="s">
        <v>128</v>
      </c>
      <c r="C1" s="9" t="s">
        <v>127</v>
      </c>
      <c r="D1" s="9" t="s">
        <v>126</v>
      </c>
      <c r="E1" s="9" t="s">
        <v>36</v>
      </c>
      <c r="F1" s="9" t="s">
        <v>37</v>
      </c>
    </row>
    <row r="2" spans="1:6" ht="16.8" x14ac:dyDescent="0.25">
      <c r="A2" s="9" t="s">
        <v>0</v>
      </c>
      <c r="B2" s="7">
        <f>[12]Sheet1!$P$35</f>
        <v>0</v>
      </c>
      <c r="C2" s="7">
        <v>0.47</v>
      </c>
      <c r="D2" s="7">
        <v>0.4</v>
      </c>
      <c r="E2" s="7">
        <v>0.41</v>
      </c>
      <c r="F2" s="7">
        <v>0.4</v>
      </c>
    </row>
    <row r="3" spans="1:6" ht="16.8" x14ac:dyDescent="0.25">
      <c r="A3" s="9" t="s">
        <v>1</v>
      </c>
      <c r="B3" s="7">
        <v>0.56000000000000005</v>
      </c>
      <c r="C3" s="7">
        <v>0.59</v>
      </c>
      <c r="D3" s="7">
        <v>0.41</v>
      </c>
      <c r="E3" s="7">
        <v>0.56999999999999995</v>
      </c>
      <c r="F3" s="7">
        <v>0.38</v>
      </c>
    </row>
    <row r="4" spans="1:6" ht="16.8" x14ac:dyDescent="0.25">
      <c r="A4" s="9" t="s">
        <v>2</v>
      </c>
      <c r="B4" s="7">
        <f>[13]Sheet1!$R$30</f>
        <v>0.56456576450002738</v>
      </c>
      <c r="C4" s="7">
        <v>0.55000000000000004</v>
      </c>
      <c r="D4" s="7">
        <v>0.48</v>
      </c>
      <c r="E4" s="7">
        <v>0.45</v>
      </c>
      <c r="F4" s="7">
        <v>0.32</v>
      </c>
    </row>
    <row r="5" spans="1:6" ht="16.8" x14ac:dyDescent="0.25">
      <c r="A5" s="9" t="s">
        <v>3</v>
      </c>
      <c r="B5" s="7">
        <f>[14]Sheet1!$S$29</f>
        <v>0.55036602689872094</v>
      </c>
      <c r="C5" s="7">
        <v>0.55000000000000004</v>
      </c>
      <c r="D5" s="7">
        <v>0.55000000000000004</v>
      </c>
      <c r="E5" s="7">
        <v>0.53</v>
      </c>
      <c r="F5" s="7">
        <v>0.5</v>
      </c>
    </row>
    <row r="6" spans="1:6" ht="16.8" x14ac:dyDescent="0.25">
      <c r="A6" s="9" t="s">
        <v>4</v>
      </c>
      <c r="B6" s="7">
        <v>0.52</v>
      </c>
      <c r="C6" s="7">
        <v>0.57999999999999996</v>
      </c>
      <c r="D6" s="7">
        <v>0.56000000000000005</v>
      </c>
      <c r="E6" s="7">
        <v>0.56000000000000005</v>
      </c>
      <c r="F6" s="7">
        <v>0.54</v>
      </c>
    </row>
    <row r="7" spans="1:6" ht="16.8" x14ac:dyDescent="0.25">
      <c r="A7" s="9" t="s">
        <v>5</v>
      </c>
      <c r="B7" s="7">
        <v>0.78</v>
      </c>
      <c r="C7" s="7">
        <v>0.56999999999999995</v>
      </c>
      <c r="D7" s="7">
        <v>0.73</v>
      </c>
      <c r="E7" s="7">
        <v>0.6</v>
      </c>
      <c r="F7" s="7">
        <v>0.44</v>
      </c>
    </row>
    <row r="8" spans="1:6" ht="16.8" x14ac:dyDescent="0.25">
      <c r="A8" s="9" t="s">
        <v>6</v>
      </c>
      <c r="B8" s="7">
        <v>0.65</v>
      </c>
      <c r="C8" s="7">
        <v>0.57999999999999996</v>
      </c>
      <c r="D8" s="7">
        <v>0.55000000000000004</v>
      </c>
      <c r="E8" s="7">
        <v>0.51</v>
      </c>
      <c r="F8" s="7">
        <v>0.54</v>
      </c>
    </row>
    <row r="9" spans="1:6" ht="16.8" x14ac:dyDescent="0.25">
      <c r="A9" s="9" t="s">
        <v>7</v>
      </c>
      <c r="B9" s="7">
        <f>[14]Sheet1!$S$29</f>
        <v>0.55036602689872094</v>
      </c>
      <c r="C9" s="7">
        <v>0.57999999999999996</v>
      </c>
      <c r="D9" s="7">
        <v>0.74</v>
      </c>
      <c r="E9" s="7">
        <v>0.65</v>
      </c>
      <c r="F9" s="7">
        <v>0.7</v>
      </c>
    </row>
    <row r="10" spans="1:6" ht="16.8" x14ac:dyDescent="0.25">
      <c r="A10" s="9" t="s">
        <v>8</v>
      </c>
      <c r="B10" s="7">
        <f>[15]Sheet1!$R$26</f>
        <v>0.88463783735237322</v>
      </c>
      <c r="C10" s="7">
        <v>0.77</v>
      </c>
      <c r="D10" s="7">
        <v>0.66</v>
      </c>
      <c r="E10" s="7">
        <v>0.8</v>
      </c>
      <c r="F10" s="7">
        <v>0.89</v>
      </c>
    </row>
    <row r="11" spans="1:6" ht="16.8" x14ac:dyDescent="0.25">
      <c r="A11" s="9" t="s">
        <v>9</v>
      </c>
      <c r="B11" s="7">
        <v>0.98</v>
      </c>
      <c r="C11" s="7">
        <v>0.85</v>
      </c>
      <c r="D11" s="7">
        <v>0.73</v>
      </c>
      <c r="E11" s="7">
        <v>0.7</v>
      </c>
      <c r="F11" s="7">
        <v>0.9</v>
      </c>
    </row>
    <row r="12" spans="1:6" ht="16.8" x14ac:dyDescent="0.25">
      <c r="A12" s="9" t="s">
        <v>10</v>
      </c>
      <c r="B12" s="7">
        <v>1.1299999999999999</v>
      </c>
      <c r="C12" s="7">
        <v>1.9</v>
      </c>
      <c r="D12" s="7">
        <v>0.67</v>
      </c>
      <c r="E12" s="7">
        <v>0.73</v>
      </c>
      <c r="F12" s="7">
        <v>0.8</v>
      </c>
    </row>
    <row r="13" spans="1:6" ht="16.8" x14ac:dyDescent="0.25">
      <c r="A13" s="9" t="s">
        <v>11</v>
      </c>
      <c r="B13" s="7">
        <v>0.85</v>
      </c>
      <c r="C13" s="7">
        <v>1.2</v>
      </c>
      <c r="D13" s="7">
        <v>0.7</v>
      </c>
      <c r="E13" s="7">
        <v>0.87</v>
      </c>
      <c r="F13" s="7">
        <v>0.9</v>
      </c>
    </row>
    <row r="14" spans="1:6" ht="16.8" x14ac:dyDescent="0.25">
      <c r="A14" s="9" t="s">
        <v>38</v>
      </c>
      <c r="B14" s="7">
        <f>AVERAGE(B2:B13)</f>
        <v>0.66832797130415356</v>
      </c>
      <c r="C14" s="7">
        <f t="shared" ref="C14:F14" si="0">AVERAGE(C2:C13)</f>
        <v>0.76583333333333325</v>
      </c>
      <c r="D14" s="7">
        <f t="shared" si="0"/>
        <v>0.59833333333333338</v>
      </c>
      <c r="E14" s="7">
        <f t="shared" si="0"/>
        <v>0.61499999999999999</v>
      </c>
      <c r="F14" s="7">
        <f t="shared" si="0"/>
        <v>0.60916666666666675</v>
      </c>
    </row>
    <row r="16" spans="1:6" x14ac:dyDescent="0.25">
      <c r="A16" s="120" t="s">
        <v>55</v>
      </c>
      <c r="B16" s="120"/>
      <c r="C16" s="120"/>
      <c r="D16" s="120"/>
      <c r="E16" s="120"/>
      <c r="F16" s="120"/>
    </row>
  </sheetData>
  <mergeCells count="1">
    <mergeCell ref="A16:F16"/>
  </mergeCells>
  <pageMargins left="0.7" right="0.7" top="0.75" bottom="0.75" header="0.3" footer="0.3"/>
  <ignoredErrors>
    <ignoredError sqref="B1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7"/>
  <sheetViews>
    <sheetView workbookViewId="0">
      <selection activeCell="C11" sqref="C11"/>
    </sheetView>
  </sheetViews>
  <sheetFormatPr defaultRowHeight="13.8" x14ac:dyDescent="0.25"/>
  <cols>
    <col min="1" max="1" width="18.69921875" customWidth="1"/>
  </cols>
  <sheetData>
    <row r="1" spans="1:2" ht="14.4" thickBot="1" x14ac:dyDescent="0.3"/>
    <row r="2" spans="1:2" x14ac:dyDescent="0.25">
      <c r="A2" s="64" t="s">
        <v>52</v>
      </c>
      <c r="B2" s="77">
        <f>Sheet1!F26</f>
        <v>2.2586370610393702E-2</v>
      </c>
    </row>
    <row r="3" spans="1:2" x14ac:dyDescent="0.25">
      <c r="A3" s="65" t="s">
        <v>53</v>
      </c>
      <c r="B3" s="76">
        <v>10</v>
      </c>
    </row>
    <row r="4" spans="1:2" x14ac:dyDescent="0.25">
      <c r="A4" s="65" t="s">
        <v>82</v>
      </c>
      <c r="B4" s="74">
        <f>(((1+B2)^B3)-1)/B2</f>
        <v>11.080090490614541</v>
      </c>
    </row>
    <row r="5" spans="1:2" ht="14.4" thickBot="1" x14ac:dyDescent="0.3">
      <c r="A5" s="66" t="s">
        <v>54</v>
      </c>
      <c r="B5" s="75">
        <f>Sheet1!D33</f>
        <v>2651513</v>
      </c>
    </row>
    <row r="6" spans="1:2" x14ac:dyDescent="0.25">
      <c r="A6" s="132"/>
    </row>
    <row r="7" spans="1:2" x14ac:dyDescent="0.25">
      <c r="A7" s="132"/>
    </row>
  </sheetData>
  <mergeCells count="1">
    <mergeCell ref="A6:A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42"/>
  <sheetViews>
    <sheetView zoomScale="98" zoomScaleNormal="98" workbookViewId="0">
      <selection sqref="A1:D2"/>
    </sheetView>
  </sheetViews>
  <sheetFormatPr defaultColWidth="9.09765625" defaultRowHeight="13.8" x14ac:dyDescent="0.25"/>
  <cols>
    <col min="1" max="1" width="16.69921875" style="32" customWidth="1"/>
    <col min="2" max="2" width="18.3984375" style="32" customWidth="1"/>
    <col min="3" max="3" width="18.69921875" style="32" customWidth="1"/>
    <col min="4" max="4" width="14.69921875" style="32" customWidth="1"/>
    <col min="5" max="5" width="14.09765625" style="32" customWidth="1"/>
    <col min="6" max="6" width="12.69921875" style="32" customWidth="1"/>
    <col min="7" max="16384" width="9.09765625" style="32"/>
  </cols>
  <sheetData>
    <row r="1" spans="1:6" x14ac:dyDescent="0.25">
      <c r="A1" s="121" t="s">
        <v>56</v>
      </c>
      <c r="B1" s="121"/>
      <c r="C1" s="121"/>
      <c r="D1" s="121"/>
    </row>
    <row r="2" spans="1:6" x14ac:dyDescent="0.25">
      <c r="A2" s="121"/>
      <c r="B2" s="121"/>
      <c r="C2" s="121"/>
      <c r="D2" s="121"/>
    </row>
    <row r="5" spans="1:6" ht="19.95" hidden="1" customHeight="1" x14ac:dyDescent="0.25">
      <c r="A5" s="81" t="s">
        <v>57</v>
      </c>
      <c r="B5" s="63" t="s">
        <v>12</v>
      </c>
      <c r="C5" s="63" t="s">
        <v>13</v>
      </c>
      <c r="D5" s="63" t="s">
        <v>14</v>
      </c>
      <c r="E5" s="63" t="s">
        <v>15</v>
      </c>
      <c r="F5" s="63" t="s">
        <v>16</v>
      </c>
    </row>
    <row r="6" spans="1:6" ht="16.8" hidden="1" x14ac:dyDescent="0.25">
      <c r="A6" s="63" t="s">
        <v>0</v>
      </c>
      <c r="B6" s="63">
        <v>324133</v>
      </c>
      <c r="C6" s="63">
        <v>276416</v>
      </c>
      <c r="D6" s="63">
        <v>273211</v>
      </c>
      <c r="E6" s="63">
        <v>268875</v>
      </c>
      <c r="F6" s="63">
        <v>261315</v>
      </c>
    </row>
    <row r="7" spans="1:6" ht="16.8" hidden="1" x14ac:dyDescent="0.25">
      <c r="A7" s="63" t="s">
        <v>1</v>
      </c>
      <c r="B7" s="63">
        <v>286465</v>
      </c>
      <c r="C7" s="63">
        <v>285232</v>
      </c>
      <c r="D7" s="63">
        <v>279366</v>
      </c>
      <c r="E7" s="63">
        <v>271516</v>
      </c>
      <c r="F7" s="63">
        <v>270031</v>
      </c>
    </row>
    <row r="8" spans="1:6" ht="16.8" hidden="1" x14ac:dyDescent="0.25">
      <c r="A8" s="63" t="s">
        <v>2</v>
      </c>
      <c r="B8" s="63">
        <v>333477</v>
      </c>
      <c r="C8" s="63">
        <v>329445</v>
      </c>
      <c r="D8" s="63">
        <v>323114</v>
      </c>
      <c r="E8" s="63">
        <v>319964</v>
      </c>
      <c r="F8" s="63">
        <v>313565</v>
      </c>
    </row>
    <row r="9" spans="1:6" ht="16.8" hidden="1" x14ac:dyDescent="0.25">
      <c r="A9" s="63" t="s">
        <v>3</v>
      </c>
      <c r="B9" s="63">
        <v>321898</v>
      </c>
      <c r="C9" s="63">
        <v>320055</v>
      </c>
      <c r="D9" s="63">
        <v>313556</v>
      </c>
      <c r="E9" s="63">
        <v>308741</v>
      </c>
      <c r="F9" s="63">
        <v>301176</v>
      </c>
    </row>
    <row r="10" spans="1:6" ht="16.8" hidden="1" x14ac:dyDescent="0.25">
      <c r="A10" s="63" t="s">
        <v>4</v>
      </c>
      <c r="B10" s="63">
        <v>278078</v>
      </c>
      <c r="C10" s="63">
        <v>275032</v>
      </c>
      <c r="D10" s="63">
        <v>269983</v>
      </c>
      <c r="E10" s="63">
        <v>261318</v>
      </c>
      <c r="F10" s="63">
        <v>257371</v>
      </c>
    </row>
    <row r="11" spans="1:6" ht="16.8" hidden="1" x14ac:dyDescent="0.25">
      <c r="A11" s="63" t="s">
        <v>5</v>
      </c>
      <c r="B11" s="63">
        <v>350586</v>
      </c>
      <c r="C11" s="63">
        <v>348755</v>
      </c>
      <c r="D11" s="63">
        <v>343698</v>
      </c>
      <c r="E11" s="63">
        <v>347745</v>
      </c>
      <c r="F11" s="63">
        <v>345239</v>
      </c>
    </row>
    <row r="12" spans="1:6" ht="16.8" hidden="1" x14ac:dyDescent="0.25">
      <c r="A12" s="63" t="s">
        <v>6</v>
      </c>
      <c r="B12" s="63">
        <v>235157</v>
      </c>
      <c r="C12" s="63">
        <v>230043</v>
      </c>
      <c r="D12" s="63">
        <v>227089</v>
      </c>
      <c r="E12" s="63">
        <v>215691</v>
      </c>
      <c r="F12" s="63">
        <v>210097</v>
      </c>
    </row>
    <row r="13" spans="1:6" ht="16.8" hidden="1" x14ac:dyDescent="0.25">
      <c r="A13" s="63" t="s">
        <v>7</v>
      </c>
      <c r="B13" s="63">
        <v>236665</v>
      </c>
      <c r="C13" s="63">
        <v>240032</v>
      </c>
      <c r="D13" s="63">
        <v>229844</v>
      </c>
      <c r="E13" s="63">
        <v>221145</v>
      </c>
      <c r="F13" s="63">
        <v>218563</v>
      </c>
    </row>
    <row r="14" spans="1:6" ht="16.8" hidden="1" x14ac:dyDescent="0.25">
      <c r="A14" s="63" t="s">
        <v>8</v>
      </c>
      <c r="B14" s="63">
        <v>216566</v>
      </c>
      <c r="C14" s="63">
        <v>213211</v>
      </c>
      <c r="D14" s="63">
        <v>208874</v>
      </c>
      <c r="E14" s="63">
        <v>197896</v>
      </c>
      <c r="F14" s="63">
        <v>194314</v>
      </c>
    </row>
    <row r="15" spans="1:6" ht="16.8" hidden="1" x14ac:dyDescent="0.25">
      <c r="A15" s="63" t="s">
        <v>9</v>
      </c>
      <c r="B15" s="63">
        <v>202327</v>
      </c>
      <c r="C15" s="63">
        <v>198965</v>
      </c>
      <c r="D15" s="63">
        <v>191147</v>
      </c>
      <c r="E15" s="63">
        <v>188873</v>
      </c>
      <c r="F15" s="63">
        <v>183479</v>
      </c>
    </row>
    <row r="16" spans="1:6" ht="16.8" hidden="1" x14ac:dyDescent="0.25">
      <c r="A16" s="63" t="s">
        <v>10</v>
      </c>
      <c r="B16" s="63">
        <v>217554</v>
      </c>
      <c r="C16" s="63">
        <v>228399</v>
      </c>
      <c r="D16" s="63">
        <v>213696</v>
      </c>
      <c r="E16" s="63">
        <v>208984</v>
      </c>
      <c r="F16" s="63">
        <v>206646</v>
      </c>
    </row>
    <row r="17" spans="1:6" ht="16.8" hidden="1" x14ac:dyDescent="0.25">
      <c r="A17" s="63" t="s">
        <v>11</v>
      </c>
      <c r="B17" s="63">
        <v>205200</v>
      </c>
      <c r="C17" s="63">
        <v>194365</v>
      </c>
      <c r="D17" s="63">
        <v>189146</v>
      </c>
      <c r="E17" s="63">
        <v>181517</v>
      </c>
      <c r="F17" s="63">
        <v>178631</v>
      </c>
    </row>
    <row r="18" spans="1:6" ht="16.8" hidden="1" x14ac:dyDescent="0.25">
      <c r="A18" s="82" t="s">
        <v>29</v>
      </c>
      <c r="B18" s="63">
        <f>SUM(B6:B17)</f>
        <v>3208106</v>
      </c>
      <c r="C18" s="63">
        <f t="shared" ref="C18:F18" si="0">SUM(C6:C17)</f>
        <v>3139950</v>
      </c>
      <c r="D18" s="63">
        <f t="shared" si="0"/>
        <v>3062724</v>
      </c>
      <c r="E18" s="63">
        <f t="shared" si="0"/>
        <v>2992265</v>
      </c>
      <c r="F18" s="63">
        <f t="shared" si="0"/>
        <v>2940427</v>
      </c>
    </row>
    <row r="19" spans="1:6" x14ac:dyDescent="0.25">
      <c r="B19" s="91"/>
    </row>
    <row r="21" spans="1:6" ht="21" x14ac:dyDescent="0.25">
      <c r="A21" s="84" t="s">
        <v>57</v>
      </c>
      <c r="B21" s="86" t="s">
        <v>120</v>
      </c>
      <c r="C21" s="86" t="s">
        <v>12</v>
      </c>
      <c r="D21" s="86" t="s">
        <v>121</v>
      </c>
      <c r="E21" s="86" t="s">
        <v>14</v>
      </c>
      <c r="F21" s="86" t="s">
        <v>15</v>
      </c>
    </row>
    <row r="22" spans="1:6" ht="16.8" x14ac:dyDescent="0.25">
      <c r="A22" s="86" t="s">
        <v>0</v>
      </c>
      <c r="B22" s="83">
        <f>0.66*B6</f>
        <v>213927.78</v>
      </c>
      <c r="C22" s="83">
        <f t="shared" ref="C22:F22" si="1">0.66*C6</f>
        <v>182434.56</v>
      </c>
      <c r="D22" s="83">
        <f t="shared" si="1"/>
        <v>180319.26</v>
      </c>
      <c r="E22" s="83">
        <f t="shared" si="1"/>
        <v>177457.5</v>
      </c>
      <c r="F22" s="83">
        <f t="shared" si="1"/>
        <v>172467.9</v>
      </c>
    </row>
    <row r="23" spans="1:6" ht="16.8" x14ac:dyDescent="0.25">
      <c r="A23" s="86" t="s">
        <v>1</v>
      </c>
      <c r="B23" s="83">
        <f t="shared" ref="B23:F23" si="2">0.66*B7</f>
        <v>189066.90000000002</v>
      </c>
      <c r="C23" s="83">
        <f t="shared" si="2"/>
        <v>188253.12</v>
      </c>
      <c r="D23" s="83">
        <f t="shared" si="2"/>
        <v>184381.56</v>
      </c>
      <c r="E23" s="83">
        <f t="shared" si="2"/>
        <v>179200.56</v>
      </c>
      <c r="F23" s="83">
        <f t="shared" si="2"/>
        <v>178220.46000000002</v>
      </c>
    </row>
    <row r="24" spans="1:6" ht="16.8" x14ac:dyDescent="0.25">
      <c r="A24" s="86" t="s">
        <v>2</v>
      </c>
      <c r="B24" s="83">
        <f t="shared" ref="B24:F24" si="3">0.66*B8</f>
        <v>220094.82</v>
      </c>
      <c r="C24" s="83">
        <f t="shared" si="3"/>
        <v>217433.7</v>
      </c>
      <c r="D24" s="83">
        <f t="shared" si="3"/>
        <v>213255.24000000002</v>
      </c>
      <c r="E24" s="83">
        <f t="shared" si="3"/>
        <v>211176.24000000002</v>
      </c>
      <c r="F24" s="83">
        <f t="shared" si="3"/>
        <v>206952.90000000002</v>
      </c>
    </row>
    <row r="25" spans="1:6" ht="16.8" x14ac:dyDescent="0.25">
      <c r="A25" s="86" t="s">
        <v>3</v>
      </c>
      <c r="B25" s="83">
        <f t="shared" ref="B25:F25" si="4">0.66*B9</f>
        <v>212452.68000000002</v>
      </c>
      <c r="C25" s="83">
        <f t="shared" si="4"/>
        <v>211236.30000000002</v>
      </c>
      <c r="D25" s="83">
        <f t="shared" si="4"/>
        <v>206946.96000000002</v>
      </c>
      <c r="E25" s="83">
        <f t="shared" si="4"/>
        <v>203769.06</v>
      </c>
      <c r="F25" s="83">
        <f t="shared" si="4"/>
        <v>198776.16</v>
      </c>
    </row>
    <row r="26" spans="1:6" ht="16.8" x14ac:dyDescent="0.25">
      <c r="A26" s="86" t="s">
        <v>4</v>
      </c>
      <c r="B26" s="83">
        <f t="shared" ref="B26:F26" si="5">0.66*B10</f>
        <v>183531.48</v>
      </c>
      <c r="C26" s="83">
        <f t="shared" si="5"/>
        <v>181521.12</v>
      </c>
      <c r="D26" s="83">
        <f t="shared" si="5"/>
        <v>178188.78</v>
      </c>
      <c r="E26" s="83">
        <f t="shared" si="5"/>
        <v>172469.88</v>
      </c>
      <c r="F26" s="83">
        <f t="shared" si="5"/>
        <v>169864.86000000002</v>
      </c>
    </row>
    <row r="27" spans="1:6" ht="16.8" x14ac:dyDescent="0.25">
      <c r="A27" s="86" t="s">
        <v>5</v>
      </c>
      <c r="B27" s="83">
        <f t="shared" ref="B27:F27" si="6">0.66*B11</f>
        <v>231386.76</v>
      </c>
      <c r="C27" s="83">
        <f t="shared" si="6"/>
        <v>230178.30000000002</v>
      </c>
      <c r="D27" s="83">
        <f t="shared" si="6"/>
        <v>226840.68000000002</v>
      </c>
      <c r="E27" s="83">
        <f t="shared" si="6"/>
        <v>229511.7</v>
      </c>
      <c r="F27" s="83">
        <f t="shared" si="6"/>
        <v>227857.74000000002</v>
      </c>
    </row>
    <row r="28" spans="1:6" ht="16.8" x14ac:dyDescent="0.25">
      <c r="A28" s="86" t="s">
        <v>6</v>
      </c>
      <c r="B28" s="83">
        <f t="shared" ref="B28:F28" si="7">0.66*B12</f>
        <v>155203.62</v>
      </c>
      <c r="C28" s="83">
        <f t="shared" si="7"/>
        <v>151828.38</v>
      </c>
      <c r="D28" s="83">
        <f t="shared" si="7"/>
        <v>149878.74000000002</v>
      </c>
      <c r="E28" s="83">
        <f t="shared" si="7"/>
        <v>142356.06</v>
      </c>
      <c r="F28" s="83">
        <f t="shared" si="7"/>
        <v>138664.02000000002</v>
      </c>
    </row>
    <row r="29" spans="1:6" ht="16.8" x14ac:dyDescent="0.25">
      <c r="A29" s="86" t="s">
        <v>7</v>
      </c>
      <c r="B29" s="83">
        <f t="shared" ref="B29:F29" si="8">0.66*B13</f>
        <v>156198.9</v>
      </c>
      <c r="C29" s="83">
        <f t="shared" si="8"/>
        <v>158421.12</v>
      </c>
      <c r="D29" s="83">
        <f t="shared" si="8"/>
        <v>151697.04</v>
      </c>
      <c r="E29" s="83">
        <f t="shared" si="8"/>
        <v>145955.70000000001</v>
      </c>
      <c r="F29" s="83">
        <f t="shared" si="8"/>
        <v>144251.58000000002</v>
      </c>
    </row>
    <row r="30" spans="1:6" ht="16.8" x14ac:dyDescent="0.25">
      <c r="A30" s="86" t="s">
        <v>8</v>
      </c>
      <c r="B30" s="83">
        <f t="shared" ref="B30:F30" si="9">0.66*B14</f>
        <v>142933.56</v>
      </c>
      <c r="C30" s="83">
        <f t="shared" si="9"/>
        <v>140719.26</v>
      </c>
      <c r="D30" s="83">
        <f t="shared" si="9"/>
        <v>137856.84</v>
      </c>
      <c r="E30" s="83">
        <f t="shared" si="9"/>
        <v>130611.36</v>
      </c>
      <c r="F30" s="83">
        <f t="shared" si="9"/>
        <v>128247.24</v>
      </c>
    </row>
    <row r="31" spans="1:6" ht="16.8" x14ac:dyDescent="0.25">
      <c r="A31" s="86" t="s">
        <v>9</v>
      </c>
      <c r="B31" s="83">
        <f t="shared" ref="B31:F31" si="10">0.66*B15</f>
        <v>133535.82</v>
      </c>
      <c r="C31" s="83">
        <f t="shared" si="10"/>
        <v>131316.9</v>
      </c>
      <c r="D31" s="83">
        <f t="shared" si="10"/>
        <v>126157.02</v>
      </c>
      <c r="E31" s="83">
        <f t="shared" si="10"/>
        <v>124656.18000000001</v>
      </c>
      <c r="F31" s="83">
        <f t="shared" si="10"/>
        <v>121096.14</v>
      </c>
    </row>
    <row r="32" spans="1:6" ht="16.8" x14ac:dyDescent="0.25">
      <c r="A32" s="86" t="s">
        <v>10</v>
      </c>
      <c r="B32" s="83">
        <f t="shared" ref="B32:F32" si="11">0.66*B16</f>
        <v>143585.64000000001</v>
      </c>
      <c r="C32" s="83">
        <f t="shared" si="11"/>
        <v>150743.34</v>
      </c>
      <c r="D32" s="83">
        <f t="shared" si="11"/>
        <v>141039.36000000002</v>
      </c>
      <c r="E32" s="83">
        <f t="shared" si="11"/>
        <v>137929.44</v>
      </c>
      <c r="F32" s="83">
        <f t="shared" si="11"/>
        <v>136386.36000000002</v>
      </c>
    </row>
    <row r="33" spans="1:7" ht="16.8" x14ac:dyDescent="0.25">
      <c r="A33" s="86" t="s">
        <v>11</v>
      </c>
      <c r="B33" s="83">
        <f t="shared" ref="B33:F33" si="12">0.66*B17</f>
        <v>135432</v>
      </c>
      <c r="C33" s="83">
        <f t="shared" si="12"/>
        <v>128280.90000000001</v>
      </c>
      <c r="D33" s="83">
        <f t="shared" si="12"/>
        <v>124836.36</v>
      </c>
      <c r="E33" s="83">
        <f t="shared" si="12"/>
        <v>119801.22</v>
      </c>
      <c r="F33" s="83">
        <f t="shared" si="12"/>
        <v>117896.46</v>
      </c>
    </row>
    <row r="34" spans="1:7" ht="16.8" x14ac:dyDescent="0.25">
      <c r="A34" s="87" t="s">
        <v>29</v>
      </c>
      <c r="B34" s="85">
        <f>SUM(B22:B33)</f>
        <v>2117349.96</v>
      </c>
      <c r="C34" s="85">
        <f t="shared" ref="C34" si="13">SUM(C22:C33)</f>
        <v>2072367</v>
      </c>
      <c r="D34" s="85">
        <f t="shared" ref="D34" si="14">SUM(D22:D33)</f>
        <v>2021397.8400000003</v>
      </c>
      <c r="E34" s="85">
        <f t="shared" ref="E34" si="15">SUM(E22:E33)</f>
        <v>1974894.9000000001</v>
      </c>
      <c r="F34" s="85">
        <f t="shared" ref="F34" si="16">SUM(F22:F33)</f>
        <v>1940681.82</v>
      </c>
    </row>
    <row r="37" spans="1:7" ht="16.8" x14ac:dyDescent="0.25">
      <c r="A37" s="86" t="s">
        <v>17</v>
      </c>
      <c r="B37" s="86" t="s">
        <v>18</v>
      </c>
      <c r="C37" s="86" t="s">
        <v>20</v>
      </c>
    </row>
    <row r="38" spans="1:7" ht="16.8" x14ac:dyDescent="0.25">
      <c r="A38" s="86">
        <v>1</v>
      </c>
      <c r="B38" s="83">
        <f>F34</f>
        <v>1940681.82</v>
      </c>
      <c r="C38" s="63">
        <f>LOG10(B38)</f>
        <v>6.2879543374772666</v>
      </c>
    </row>
    <row r="39" spans="1:7" ht="16.8" x14ac:dyDescent="0.25">
      <c r="A39" s="86">
        <v>2</v>
      </c>
      <c r="B39" s="83">
        <f>E34</f>
        <v>1974894.9000000001</v>
      </c>
      <c r="C39" s="63">
        <f t="shared" ref="C39:C42" si="17">LOG10(B39)</f>
        <v>6.2955439882842121</v>
      </c>
      <c r="E39" s="89" t="s">
        <v>19</v>
      </c>
      <c r="F39" s="63">
        <v>9.7000000000000003E-3</v>
      </c>
      <c r="G39" s="21" t="s">
        <v>61</v>
      </c>
    </row>
    <row r="40" spans="1:7" ht="16.8" x14ac:dyDescent="0.25">
      <c r="A40" s="86">
        <v>3</v>
      </c>
      <c r="B40" s="83">
        <f>D34</f>
        <v>2021397.8400000003</v>
      </c>
      <c r="C40" s="63">
        <f t="shared" si="17"/>
        <v>6.3056517972920512</v>
      </c>
      <c r="E40" s="86" t="s">
        <v>21</v>
      </c>
      <c r="F40" s="63">
        <f>(10^(F39))-1</f>
        <v>2.2586370610393702E-2</v>
      </c>
      <c r="G40" s="90">
        <f>100*F40</f>
        <v>2.2586370610393702</v>
      </c>
    </row>
    <row r="41" spans="1:7" ht="16.8" x14ac:dyDescent="0.25">
      <c r="A41" s="86">
        <v>4</v>
      </c>
      <c r="B41" s="83">
        <f>C34</f>
        <v>2072367</v>
      </c>
      <c r="C41" s="63">
        <f t="shared" si="17"/>
        <v>6.3164666680427954</v>
      </c>
    </row>
    <row r="42" spans="1:7" ht="16.8" x14ac:dyDescent="0.25">
      <c r="A42" s="86">
        <v>5</v>
      </c>
      <c r="B42" s="83">
        <f>B34</f>
        <v>2117349.96</v>
      </c>
      <c r="C42" s="63">
        <f t="shared" si="17"/>
        <v>6.3257926450463078</v>
      </c>
    </row>
    <row r="44" spans="1:7" s="92" customFormat="1" x14ac:dyDescent="0.25"/>
    <row r="46" spans="1:7" ht="21" x14ac:dyDescent="0.25">
      <c r="A46" s="84" t="s">
        <v>58</v>
      </c>
      <c r="B46" s="9" t="s">
        <v>120</v>
      </c>
      <c r="C46" s="9" t="s">
        <v>12</v>
      </c>
      <c r="D46" s="9" t="s">
        <v>121</v>
      </c>
      <c r="E46" s="9" t="s">
        <v>14</v>
      </c>
      <c r="F46" s="9" t="s">
        <v>15</v>
      </c>
    </row>
    <row r="47" spans="1:7" ht="16.8" x14ac:dyDescent="0.25">
      <c r="A47" s="9" t="s">
        <v>0</v>
      </c>
      <c r="B47" s="83">
        <f>0.013*Sheet1!B2</f>
        <v>3378.895</v>
      </c>
      <c r="C47" s="83">
        <f>0.013*Sheet1!C2</f>
        <v>3339.5569999999998</v>
      </c>
      <c r="D47" s="83">
        <f>0.013*Sheet1!D2</f>
        <v>3303.1179999999999</v>
      </c>
      <c r="E47" s="83">
        <f>0.013*Sheet1!E2</f>
        <v>3245.3589999999999</v>
      </c>
      <c r="F47" s="83">
        <f>0.013*Sheet1!F2</f>
        <v>3233.8669999999997</v>
      </c>
    </row>
    <row r="48" spans="1:7" ht="16.8" x14ac:dyDescent="0.25">
      <c r="A48" s="9" t="s">
        <v>1</v>
      </c>
      <c r="B48" s="83">
        <f>0.013*Sheet1!B3</f>
        <v>3228.2509999999997</v>
      </c>
      <c r="C48" s="83">
        <f>0.013*Sheet1!C3</f>
        <v>3176.0039999999999</v>
      </c>
      <c r="D48" s="83">
        <f>0.013*Sheet1!D3</f>
        <v>3046.732</v>
      </c>
      <c r="E48" s="83">
        <f>0.013*Sheet1!E3</f>
        <v>2795.6759999999999</v>
      </c>
      <c r="F48" s="83">
        <f>0.013*Sheet1!F3</f>
        <v>2741.297</v>
      </c>
    </row>
    <row r="49" spans="1:8" ht="16.8" x14ac:dyDescent="0.25">
      <c r="A49" s="9" t="s">
        <v>2</v>
      </c>
      <c r="B49" s="83">
        <f>0.013*Sheet1!B4</f>
        <v>3027.6869999999999</v>
      </c>
      <c r="C49" s="83">
        <f>0.013*Sheet1!C4</f>
        <v>3007.5239999999999</v>
      </c>
      <c r="D49" s="83">
        <f>0.013*Sheet1!D4</f>
        <v>2932.7089999999998</v>
      </c>
      <c r="E49" s="83">
        <f>0.013*Sheet1!E4</f>
        <v>2916.7579999999998</v>
      </c>
      <c r="F49" s="83">
        <f>0.013*Sheet1!F4</f>
        <v>2871.7779999999998</v>
      </c>
    </row>
    <row r="50" spans="1:8" ht="16.8" x14ac:dyDescent="0.25">
      <c r="A50" s="9" t="s">
        <v>3</v>
      </c>
      <c r="B50" s="83">
        <f>0.013*Sheet1!B5</f>
        <v>2904.915</v>
      </c>
      <c r="C50" s="83">
        <f>0.013*Sheet1!C5</f>
        <v>2851.0819999999999</v>
      </c>
      <c r="D50" s="83">
        <f>0.013*Sheet1!D5</f>
        <v>2689.0369999999998</v>
      </c>
      <c r="E50" s="83">
        <f>0.013*Sheet1!E5</f>
        <v>2705.4429999999998</v>
      </c>
      <c r="F50" s="83">
        <f>0.013*Sheet1!F5</f>
        <v>2672.3579999999997</v>
      </c>
    </row>
    <row r="51" spans="1:8" ht="16.8" x14ac:dyDescent="0.25">
      <c r="A51" s="9" t="s">
        <v>4</v>
      </c>
      <c r="B51" s="83">
        <f>0.013*Sheet1!B6</f>
        <v>2867.1759999999999</v>
      </c>
      <c r="C51" s="83">
        <f>0.013*Sheet1!C6</f>
        <v>2854.2149999999997</v>
      </c>
      <c r="D51" s="83">
        <f>0.013*Sheet1!D6</f>
        <v>2834.4159999999997</v>
      </c>
      <c r="E51" s="83">
        <f>0.013*Sheet1!E6</f>
        <v>2706.002</v>
      </c>
      <c r="F51" s="83">
        <f>0.013*Sheet1!F6</f>
        <v>2623.855</v>
      </c>
    </row>
    <row r="52" spans="1:8" ht="16.8" x14ac:dyDescent="0.25">
      <c r="A52" s="9" t="s">
        <v>5</v>
      </c>
      <c r="B52" s="83">
        <f>0.013*Sheet1!B7</f>
        <v>3345.4719999999998</v>
      </c>
      <c r="C52" s="83">
        <f>0.013*Sheet1!C7</f>
        <v>3298.529</v>
      </c>
      <c r="D52" s="83">
        <f>0.013*Sheet1!D7</f>
        <v>3206.8919999999998</v>
      </c>
      <c r="E52" s="83">
        <f>0.013*Sheet1!E7</f>
        <v>3174.6909999999998</v>
      </c>
      <c r="F52" s="83">
        <f>0.013*Sheet1!F7</f>
        <v>3163.5369999999998</v>
      </c>
    </row>
    <row r="53" spans="1:8" ht="16.8" x14ac:dyDescent="0.25">
      <c r="A53" s="9" t="s">
        <v>6</v>
      </c>
      <c r="B53" s="83">
        <f>0.013*Sheet1!B8</f>
        <v>3099.0830000000001</v>
      </c>
      <c r="C53" s="83">
        <f>0.013*Sheet1!C8</f>
        <v>3075.9690000000001</v>
      </c>
      <c r="D53" s="83">
        <f>0.013*Sheet1!D8</f>
        <v>3050.3069999999998</v>
      </c>
      <c r="E53" s="83">
        <f>0.013*Sheet1!E8</f>
        <v>2894.1379999999999</v>
      </c>
      <c r="F53" s="83">
        <f>0.013*Sheet1!F8</f>
        <v>2792.1790000000001</v>
      </c>
    </row>
    <row r="54" spans="1:8" ht="16.8" x14ac:dyDescent="0.25">
      <c r="A54" s="9" t="s">
        <v>7</v>
      </c>
      <c r="B54" s="83">
        <f>0.013*Sheet1!B9</f>
        <v>2765.9059999999999</v>
      </c>
      <c r="C54" s="83">
        <f>0.013*Sheet1!C9</f>
        <v>2713.8409999999999</v>
      </c>
      <c r="D54" s="83">
        <f>0.013*Sheet1!D9</f>
        <v>2631.4339999999997</v>
      </c>
      <c r="E54" s="83">
        <f>0.013*Sheet1!E9</f>
        <v>2598.8429999999998</v>
      </c>
      <c r="F54" s="83">
        <f>0.013*Sheet1!F9</f>
        <v>2579.7719999999999</v>
      </c>
    </row>
    <row r="55" spans="1:8" ht="16.8" x14ac:dyDescent="0.25">
      <c r="A55" s="9" t="s">
        <v>8</v>
      </c>
      <c r="B55" s="83">
        <f>0.013*Sheet1!B10</f>
        <v>2560.4670000000001</v>
      </c>
      <c r="C55" s="83">
        <f>0.013*Sheet1!C10</f>
        <v>2525.3669999999997</v>
      </c>
      <c r="D55" s="83">
        <f>0.013*Sheet1!D10</f>
        <v>2517.047</v>
      </c>
      <c r="E55" s="83">
        <f>0.013*Sheet1!E10</f>
        <v>2346.136</v>
      </c>
      <c r="F55" s="83">
        <f>0.013*Sheet1!F10</f>
        <v>2373.5920000000001</v>
      </c>
    </row>
    <row r="56" spans="1:8" ht="16.8" x14ac:dyDescent="0.25">
      <c r="A56" s="9" t="s">
        <v>9</v>
      </c>
      <c r="B56" s="83">
        <f>0.013*Sheet1!B11</f>
        <v>2315.625</v>
      </c>
      <c r="C56" s="83">
        <f>0.013*Sheet1!C11</f>
        <v>2178.241</v>
      </c>
      <c r="D56" s="83">
        <f>0.013*Sheet1!D11</f>
        <v>2164.864</v>
      </c>
      <c r="E56" s="83">
        <f>0.013*Sheet1!E11</f>
        <v>2145.7930000000001</v>
      </c>
      <c r="F56" s="83">
        <f>0.013*Sheet1!F11</f>
        <v>2132.7539999999999</v>
      </c>
    </row>
    <row r="57" spans="1:8" ht="16.8" x14ac:dyDescent="0.25">
      <c r="A57" s="9" t="s">
        <v>10</v>
      </c>
      <c r="B57" s="83">
        <f>0.013*Sheet1!B12</f>
        <v>2365.0769999999998</v>
      </c>
      <c r="C57" s="83">
        <f>0.013*Sheet1!C12</f>
        <v>2216.7339999999999</v>
      </c>
      <c r="D57" s="83">
        <f>0.013*Sheet1!D12</f>
        <v>2205.8269999999998</v>
      </c>
      <c r="E57" s="83">
        <f>0.013*Sheet1!E12</f>
        <v>2145.143</v>
      </c>
      <c r="F57" s="83">
        <f>0.013*Sheet1!F12</f>
        <v>2148.627</v>
      </c>
    </row>
    <row r="58" spans="1:8" ht="16.8" x14ac:dyDescent="0.25">
      <c r="A58" s="9" t="s">
        <v>11</v>
      </c>
      <c r="B58" s="83">
        <f>0.013*Sheet1!B13</f>
        <v>2611.1149999999998</v>
      </c>
      <c r="C58" s="83">
        <f>0.013*Sheet1!C13</f>
        <v>2556.3069999999998</v>
      </c>
      <c r="D58" s="83">
        <f>0.013*Sheet1!D13</f>
        <v>2497.6639999999998</v>
      </c>
      <c r="E58" s="83">
        <f>0.013*Sheet1!E13</f>
        <v>2468.076</v>
      </c>
      <c r="F58" s="83">
        <f>0.013*Sheet1!F13</f>
        <v>2260.1799999999998</v>
      </c>
    </row>
    <row r="59" spans="1:8" ht="16.8" x14ac:dyDescent="0.25">
      <c r="A59" s="53" t="s">
        <v>29</v>
      </c>
      <c r="B59" s="85">
        <f>SUM(B47:B58)</f>
        <v>34469.669000000002</v>
      </c>
      <c r="C59" s="85">
        <f t="shared" ref="C59" si="18">SUM(C47:C58)</f>
        <v>33793.369999999995</v>
      </c>
      <c r="D59" s="85">
        <f t="shared" ref="D59" si="19">SUM(D47:D58)</f>
        <v>33080.047000000006</v>
      </c>
      <c r="E59" s="85">
        <f t="shared" ref="E59" si="20">SUM(E47:E58)</f>
        <v>32142.058000000001</v>
      </c>
      <c r="F59" s="85">
        <f t="shared" ref="F59" si="21">SUM(F47:F58)</f>
        <v>31593.796000000002</v>
      </c>
    </row>
    <row r="61" spans="1:8" ht="16.8" x14ac:dyDescent="0.25">
      <c r="A61" s="9" t="s">
        <v>17</v>
      </c>
      <c r="B61" s="9" t="s">
        <v>18</v>
      </c>
      <c r="C61" s="9" t="s">
        <v>20</v>
      </c>
    </row>
    <row r="62" spans="1:8" ht="16.8" x14ac:dyDescent="0.25">
      <c r="A62" s="9">
        <v>1</v>
      </c>
      <c r="B62" s="83">
        <f>F59</f>
        <v>31593.796000000002</v>
      </c>
      <c r="C62" s="63">
        <f>LOG10(B62)</f>
        <v>4.4996018095965269</v>
      </c>
    </row>
    <row r="63" spans="1:8" ht="16.8" x14ac:dyDescent="0.25">
      <c r="A63" s="9">
        <v>2</v>
      </c>
      <c r="B63" s="83">
        <f>E59</f>
        <v>32142.058000000001</v>
      </c>
      <c r="C63" s="63">
        <f t="shared" ref="C63:C66" si="22">LOG10(B63)</f>
        <v>4.5070736804369593</v>
      </c>
      <c r="F63" s="55" t="s">
        <v>19</v>
      </c>
      <c r="G63" s="63">
        <v>9.7000000000000003E-3</v>
      </c>
      <c r="H63" s="21" t="s">
        <v>61</v>
      </c>
    </row>
    <row r="64" spans="1:8" ht="16.8" x14ac:dyDescent="0.25">
      <c r="A64" s="9">
        <v>3</v>
      </c>
      <c r="B64" s="83">
        <f>D59</f>
        <v>33080.047000000006</v>
      </c>
      <c r="C64" s="63">
        <f t="shared" si="22"/>
        <v>4.5195661179248301</v>
      </c>
      <c r="F64" s="9" t="s">
        <v>21</v>
      </c>
      <c r="G64" s="63">
        <f>(10^(G63))-1</f>
        <v>2.2586370610393702E-2</v>
      </c>
      <c r="H64" s="90">
        <f>100*G64</f>
        <v>2.2586370610393702</v>
      </c>
    </row>
    <row r="65" spans="1:6" ht="16.8" x14ac:dyDescent="0.25">
      <c r="A65" s="9">
        <v>4</v>
      </c>
      <c r="B65" s="83">
        <f>C59</f>
        <v>33793.369999999995</v>
      </c>
      <c r="C65" s="63">
        <f t="shared" si="22"/>
        <v>4.5288315033885445</v>
      </c>
    </row>
    <row r="66" spans="1:6" ht="16.8" x14ac:dyDescent="0.25">
      <c r="A66" s="9">
        <v>5</v>
      </c>
      <c r="B66" s="83">
        <f>B59</f>
        <v>34469.669000000002</v>
      </c>
      <c r="C66" s="63">
        <f t="shared" si="22"/>
        <v>4.5374371130521682</v>
      </c>
    </row>
    <row r="68" spans="1:6" s="92" customFormat="1" x14ac:dyDescent="0.25"/>
    <row r="71" spans="1:6" ht="21" x14ac:dyDescent="0.25">
      <c r="A71" s="84" t="s">
        <v>59</v>
      </c>
      <c r="B71" s="9" t="s">
        <v>120</v>
      </c>
      <c r="C71" s="9" t="s">
        <v>12</v>
      </c>
      <c r="D71" s="9" t="s">
        <v>121</v>
      </c>
      <c r="E71" s="9" t="s">
        <v>14</v>
      </c>
      <c r="F71" s="9" t="s">
        <v>15</v>
      </c>
    </row>
    <row r="72" spans="1:6" ht="16.8" x14ac:dyDescent="0.25">
      <c r="A72" s="9" t="s">
        <v>0</v>
      </c>
      <c r="B72" s="83">
        <f>0.15*Sheet1!B2</f>
        <v>38987.25</v>
      </c>
      <c r="C72" s="83">
        <f>0.15*Sheet1!C2</f>
        <v>38533.35</v>
      </c>
      <c r="D72" s="83">
        <f>0.15*Sheet1!D2</f>
        <v>38112.9</v>
      </c>
      <c r="E72" s="83">
        <f>0.15*Sheet1!E2</f>
        <v>37446.449999999997</v>
      </c>
      <c r="F72" s="83">
        <f>0.14*Sheet1!F2</f>
        <v>34826.26</v>
      </c>
    </row>
    <row r="73" spans="1:6" ht="16.8" x14ac:dyDescent="0.25">
      <c r="A73" s="9" t="s">
        <v>1</v>
      </c>
      <c r="B73" s="83">
        <f>0.15*Sheet1!B3</f>
        <v>37249.049999999996</v>
      </c>
      <c r="C73" s="83">
        <f>0.15*Sheet1!C3</f>
        <v>36646.199999999997</v>
      </c>
      <c r="D73" s="83">
        <f>0.15*Sheet1!D3</f>
        <v>35154.6</v>
      </c>
      <c r="E73" s="83">
        <f>0.15*Sheet1!E3</f>
        <v>32257.8</v>
      </c>
      <c r="F73" s="83">
        <f>0.14*Sheet1!F3</f>
        <v>29521.660000000003</v>
      </c>
    </row>
    <row r="74" spans="1:6" ht="16.8" x14ac:dyDescent="0.25">
      <c r="A74" s="9" t="s">
        <v>2</v>
      </c>
      <c r="B74" s="83">
        <f>0.15*Sheet1!B4</f>
        <v>34934.85</v>
      </c>
      <c r="C74" s="83">
        <f>0.15*Sheet1!C4</f>
        <v>34702.199999999997</v>
      </c>
      <c r="D74" s="83">
        <f>0.15*Sheet1!D4</f>
        <v>33838.949999999997</v>
      </c>
      <c r="E74" s="83">
        <f>0.15*Sheet1!E4</f>
        <v>33654.9</v>
      </c>
      <c r="F74" s="83">
        <f>0.14*Sheet1!F4</f>
        <v>30926.840000000004</v>
      </c>
    </row>
    <row r="75" spans="1:6" ht="16.8" x14ac:dyDescent="0.25">
      <c r="A75" s="9" t="s">
        <v>3</v>
      </c>
      <c r="B75" s="83">
        <f>0.15*Sheet1!B5</f>
        <v>33518.25</v>
      </c>
      <c r="C75" s="83">
        <f>0.15*Sheet1!C5</f>
        <v>32897.1</v>
      </c>
      <c r="D75" s="83">
        <f>0.15*Sheet1!D5</f>
        <v>31027.35</v>
      </c>
      <c r="E75" s="83">
        <f>0.15*Sheet1!E5</f>
        <v>31216.649999999998</v>
      </c>
      <c r="F75" s="83">
        <f>0.14*Sheet1!F5</f>
        <v>28779.24</v>
      </c>
    </row>
    <row r="76" spans="1:6" ht="16.8" x14ac:dyDescent="0.25">
      <c r="A76" s="9" t="s">
        <v>4</v>
      </c>
      <c r="B76" s="83">
        <f>0.15*Sheet1!B6</f>
        <v>33082.799999999996</v>
      </c>
      <c r="C76" s="83">
        <f>0.15*Sheet1!C6</f>
        <v>32933.25</v>
      </c>
      <c r="D76" s="83">
        <f>0.15*Sheet1!D6</f>
        <v>32704.799999999999</v>
      </c>
      <c r="E76" s="83">
        <f>0.15*Sheet1!E6</f>
        <v>31223.1</v>
      </c>
      <c r="F76" s="83">
        <f>0.14*Sheet1!F6</f>
        <v>28256.9</v>
      </c>
    </row>
    <row r="77" spans="1:6" ht="16.8" x14ac:dyDescent="0.25">
      <c r="A77" s="9" t="s">
        <v>5</v>
      </c>
      <c r="B77" s="83">
        <f>0.15*Sheet1!B7</f>
        <v>38601.599999999999</v>
      </c>
      <c r="C77" s="83">
        <f>0.15*Sheet1!C7</f>
        <v>38059.949999999997</v>
      </c>
      <c r="D77" s="83">
        <f>0.15*Sheet1!D7</f>
        <v>37002.6</v>
      </c>
      <c r="E77" s="83">
        <f>0.15*Sheet1!E7</f>
        <v>36631.049999999996</v>
      </c>
      <c r="F77" s="83">
        <f>0.14*Sheet1!F7</f>
        <v>34068.86</v>
      </c>
    </row>
    <row r="78" spans="1:6" ht="16.8" x14ac:dyDescent="0.25">
      <c r="A78" s="9" t="s">
        <v>6</v>
      </c>
      <c r="B78" s="83">
        <f>0.15*Sheet1!B8</f>
        <v>35758.65</v>
      </c>
      <c r="C78" s="83">
        <f>0.15*Sheet1!C8</f>
        <v>35491.949999999997</v>
      </c>
      <c r="D78" s="83">
        <f>0.15*Sheet1!D8</f>
        <v>35195.85</v>
      </c>
      <c r="E78" s="83">
        <f>0.15*Sheet1!E8</f>
        <v>33393.9</v>
      </c>
      <c r="F78" s="83">
        <f>0.14*Sheet1!F8</f>
        <v>30069.620000000003</v>
      </c>
    </row>
    <row r="79" spans="1:6" ht="16.8" x14ac:dyDescent="0.25">
      <c r="A79" s="9" t="s">
        <v>7</v>
      </c>
      <c r="B79" s="83">
        <f>0.15*Sheet1!B9</f>
        <v>31914.3</v>
      </c>
      <c r="C79" s="83">
        <f>0.15*Sheet1!C9</f>
        <v>31313.55</v>
      </c>
      <c r="D79" s="83">
        <f>0.15*Sheet1!D9</f>
        <v>30362.699999999997</v>
      </c>
      <c r="E79" s="83">
        <f>0.15*Sheet1!E9</f>
        <v>29986.649999999998</v>
      </c>
      <c r="F79" s="83">
        <f>0.14*Sheet1!F9</f>
        <v>27782.160000000003</v>
      </c>
    </row>
    <row r="80" spans="1:6" ht="16.8" x14ac:dyDescent="0.25">
      <c r="A80" s="9" t="s">
        <v>8</v>
      </c>
      <c r="B80" s="83">
        <f>0.15*Sheet1!B10</f>
        <v>29543.85</v>
      </c>
      <c r="C80" s="83">
        <f>0.15*Sheet1!C10</f>
        <v>29138.85</v>
      </c>
      <c r="D80" s="83">
        <f>0.15*Sheet1!D10</f>
        <v>29042.85</v>
      </c>
      <c r="E80" s="83">
        <f>0.15*Sheet1!E10</f>
        <v>27070.799999999999</v>
      </c>
      <c r="F80" s="83">
        <f>0.14*Sheet1!F10</f>
        <v>25561.760000000002</v>
      </c>
    </row>
    <row r="81" spans="1:7" ht="16.8" x14ac:dyDescent="0.25">
      <c r="A81" s="9" t="s">
        <v>9</v>
      </c>
      <c r="B81" s="83">
        <f>0.15*Sheet1!B11</f>
        <v>26718.75</v>
      </c>
      <c r="C81" s="83">
        <f>0.15*Sheet1!C11</f>
        <v>25133.55</v>
      </c>
      <c r="D81" s="83">
        <f>0.15*Sheet1!D11</f>
        <v>24979.200000000001</v>
      </c>
      <c r="E81" s="83">
        <f>0.15*Sheet1!E11</f>
        <v>24759.149999999998</v>
      </c>
      <c r="F81" s="83">
        <f>0.14*Sheet1!F11</f>
        <v>22968.120000000003</v>
      </c>
    </row>
    <row r="82" spans="1:7" ht="16.8" x14ac:dyDescent="0.25">
      <c r="A82" s="9" t="s">
        <v>10</v>
      </c>
      <c r="B82" s="83">
        <f>0.15*Sheet1!B12</f>
        <v>27289.35</v>
      </c>
      <c r="C82" s="83">
        <f>0.15*Sheet1!C12</f>
        <v>25577.7</v>
      </c>
      <c r="D82" s="83">
        <f>0.15*Sheet1!D12</f>
        <v>25451.85</v>
      </c>
      <c r="E82" s="83">
        <f>0.15*Sheet1!E12</f>
        <v>24751.649999999998</v>
      </c>
      <c r="F82" s="83">
        <f>0.14*Sheet1!F12</f>
        <v>23139.06</v>
      </c>
    </row>
    <row r="83" spans="1:7" ht="16.8" x14ac:dyDescent="0.25">
      <c r="A83" s="9" t="s">
        <v>11</v>
      </c>
      <c r="B83" s="83">
        <f>0.15*Sheet1!B13</f>
        <v>30128.25</v>
      </c>
      <c r="C83" s="83">
        <f>0.15*Sheet1!C13</f>
        <v>29495.85</v>
      </c>
      <c r="D83" s="83">
        <f>0.15*Sheet1!D13</f>
        <v>28819.200000000001</v>
      </c>
      <c r="E83" s="83">
        <f>0.15*Sheet1!E13</f>
        <v>28477.8</v>
      </c>
      <c r="F83" s="83">
        <f>0.14*Sheet1!F13</f>
        <v>24340.400000000001</v>
      </c>
    </row>
    <row r="84" spans="1:7" ht="16.8" x14ac:dyDescent="0.25">
      <c r="A84" s="53" t="s">
        <v>29</v>
      </c>
      <c r="B84" s="85">
        <f>SUM(B72:B83)</f>
        <v>397726.94999999995</v>
      </c>
      <c r="C84" s="85">
        <f t="shared" ref="C84" si="23">SUM(C72:C83)</f>
        <v>389923.49999999994</v>
      </c>
      <c r="D84" s="85">
        <f t="shared" ref="D84" si="24">SUM(D72:D83)</f>
        <v>381692.85</v>
      </c>
      <c r="E84" s="85">
        <f t="shared" ref="E84:F84" si="25">SUM(E72:E83)</f>
        <v>370869.9</v>
      </c>
      <c r="F84" s="85">
        <f t="shared" si="25"/>
        <v>340240.88</v>
      </c>
    </row>
    <row r="86" spans="1:7" ht="16.8" x14ac:dyDescent="0.25">
      <c r="A86" s="9" t="s">
        <v>17</v>
      </c>
      <c r="B86" s="9" t="s">
        <v>18</v>
      </c>
      <c r="C86" s="9" t="s">
        <v>20</v>
      </c>
    </row>
    <row r="87" spans="1:7" ht="16.8" x14ac:dyDescent="0.25">
      <c r="A87" s="9">
        <v>1</v>
      </c>
      <c r="B87" s="83">
        <f>F84</f>
        <v>340240.88</v>
      </c>
      <c r="C87" s="63">
        <f>LOG10(B87)</f>
        <v>5.5317864929679281</v>
      </c>
    </row>
    <row r="88" spans="1:7" ht="16.8" x14ac:dyDescent="0.25">
      <c r="A88" s="9">
        <v>2</v>
      </c>
      <c r="B88" s="83">
        <f>E84</f>
        <v>370869.9</v>
      </c>
      <c r="C88" s="63">
        <f t="shared" ref="C88:C91" si="26">LOG10(B88)</f>
        <v>5.5692215871858037</v>
      </c>
      <c r="E88" s="93" t="s">
        <v>19</v>
      </c>
      <c r="F88" s="88">
        <v>1.5699999999999999E-2</v>
      </c>
      <c r="G88" s="21" t="s">
        <v>61</v>
      </c>
    </row>
    <row r="89" spans="1:7" ht="16.8" x14ac:dyDescent="0.25">
      <c r="A89" s="9">
        <v>3</v>
      </c>
      <c r="B89" s="83">
        <f>D84</f>
        <v>381692.85</v>
      </c>
      <c r="C89" s="63">
        <f t="shared" si="26"/>
        <v>5.5817140246736745</v>
      </c>
      <c r="E89" s="9" t="s">
        <v>21</v>
      </c>
      <c r="F89" s="63">
        <f>(10^(F88))-1</f>
        <v>3.6811964061026048E-2</v>
      </c>
      <c r="G89" s="90">
        <f>100*F89</f>
        <v>3.6811964061026048</v>
      </c>
    </row>
    <row r="90" spans="1:7" ht="16.8" x14ac:dyDescent="0.25">
      <c r="A90" s="9">
        <v>4</v>
      </c>
      <c r="B90" s="83">
        <f>C84</f>
        <v>389923.49999999994</v>
      </c>
      <c r="C90" s="63">
        <f t="shared" si="26"/>
        <v>5.5909794101373889</v>
      </c>
    </row>
    <row r="91" spans="1:7" ht="16.8" x14ac:dyDescent="0.25">
      <c r="A91" s="9">
        <v>5</v>
      </c>
      <c r="B91" s="83">
        <f>B84</f>
        <v>397726.94999999995</v>
      </c>
      <c r="C91" s="63">
        <f t="shared" si="26"/>
        <v>5.5995850198010126</v>
      </c>
    </row>
    <row r="95" spans="1:7" s="92" customFormat="1" x14ac:dyDescent="0.25"/>
    <row r="97" spans="1:6" ht="21" x14ac:dyDescent="0.25">
      <c r="A97" s="84" t="s">
        <v>60</v>
      </c>
      <c r="B97" s="9" t="s">
        <v>120</v>
      </c>
      <c r="C97" s="9" t="s">
        <v>12</v>
      </c>
      <c r="D97" s="9" t="s">
        <v>121</v>
      </c>
      <c r="E97" s="9" t="s">
        <v>14</v>
      </c>
      <c r="F97" s="9" t="s">
        <v>15</v>
      </c>
    </row>
    <row r="98" spans="1:6" ht="16.8" x14ac:dyDescent="0.25">
      <c r="A98" s="9" t="s">
        <v>0</v>
      </c>
      <c r="B98" s="83">
        <f>0.017*Sheet1!B2</f>
        <v>4418.5550000000003</v>
      </c>
      <c r="C98" s="83">
        <f>0.017*Sheet1!C2</f>
        <v>4367.1130000000003</v>
      </c>
      <c r="D98" s="83">
        <f>0.017*Sheet1!D2</f>
        <v>4319.4620000000004</v>
      </c>
      <c r="E98" s="83">
        <f>0.017*Sheet1!E2</f>
        <v>4243.9310000000005</v>
      </c>
      <c r="F98" s="83">
        <f>0.0155*Sheet1!F2</f>
        <v>3855.7644999999998</v>
      </c>
    </row>
    <row r="99" spans="1:6" ht="16.8" x14ac:dyDescent="0.25">
      <c r="A99" s="9" t="s">
        <v>1</v>
      </c>
      <c r="B99" s="83">
        <f>0.017*Sheet1!B3</f>
        <v>4221.5590000000002</v>
      </c>
      <c r="C99" s="83">
        <f>0.017*Sheet1!C3</f>
        <v>4153.2359999999999</v>
      </c>
      <c r="D99" s="83">
        <f>0.017*Sheet1!D3</f>
        <v>3984.1880000000001</v>
      </c>
      <c r="E99" s="83">
        <f>0.017*Sheet1!E3</f>
        <v>3655.8840000000005</v>
      </c>
      <c r="F99" s="83">
        <f>0.0155*Sheet1!F3</f>
        <v>3268.4695000000002</v>
      </c>
    </row>
    <row r="100" spans="1:6" ht="16.8" x14ac:dyDescent="0.25">
      <c r="A100" s="9" t="s">
        <v>2</v>
      </c>
      <c r="B100" s="83">
        <f>0.017*Sheet1!B4</f>
        <v>3959.2830000000004</v>
      </c>
      <c r="C100" s="83">
        <f>0.017*Sheet1!C4</f>
        <v>3932.9160000000002</v>
      </c>
      <c r="D100" s="83">
        <f>0.017*Sheet1!D4</f>
        <v>3835.0810000000001</v>
      </c>
      <c r="E100" s="83">
        <f>0.017*Sheet1!E4</f>
        <v>3814.2220000000002</v>
      </c>
      <c r="F100" s="83">
        <f>0.0155*Sheet1!F4</f>
        <v>3424.0430000000001</v>
      </c>
    </row>
    <row r="101" spans="1:6" ht="16.8" x14ac:dyDescent="0.25">
      <c r="A101" s="9" t="s">
        <v>3</v>
      </c>
      <c r="B101" s="83">
        <f>0.017*Sheet1!B5</f>
        <v>3798.7350000000001</v>
      </c>
      <c r="C101" s="83">
        <f>0.017*Sheet1!C5</f>
        <v>3728.3380000000002</v>
      </c>
      <c r="D101" s="83">
        <f>0.017*Sheet1!D5</f>
        <v>3516.4330000000004</v>
      </c>
      <c r="E101" s="83">
        <f>0.017*Sheet1!E5</f>
        <v>3537.8870000000002</v>
      </c>
      <c r="F101" s="83">
        <f>0.0155*Sheet1!F5</f>
        <v>3186.2730000000001</v>
      </c>
    </row>
    <row r="102" spans="1:6" ht="16.8" x14ac:dyDescent="0.25">
      <c r="A102" s="9" t="s">
        <v>4</v>
      </c>
      <c r="B102" s="83">
        <f>0.017*Sheet1!B6</f>
        <v>3749.3840000000005</v>
      </c>
      <c r="C102" s="83">
        <f>0.017*Sheet1!C6</f>
        <v>3732.4350000000004</v>
      </c>
      <c r="D102" s="83">
        <f>0.017*Sheet1!D6</f>
        <v>3706.5440000000003</v>
      </c>
      <c r="E102" s="83">
        <f>0.017*Sheet1!E6</f>
        <v>3538.6180000000004</v>
      </c>
      <c r="F102" s="83">
        <f>0.0155*Sheet1!F6</f>
        <v>3128.4425000000001</v>
      </c>
    </row>
    <row r="103" spans="1:6" ht="16.8" x14ac:dyDescent="0.25">
      <c r="A103" s="9" t="s">
        <v>5</v>
      </c>
      <c r="B103" s="83">
        <f>0.017*Sheet1!B7</f>
        <v>4374.848</v>
      </c>
      <c r="C103" s="83">
        <f>0.017*Sheet1!C7</f>
        <v>4313.4610000000002</v>
      </c>
      <c r="D103" s="83">
        <f>0.017*Sheet1!D7</f>
        <v>4193.6280000000006</v>
      </c>
      <c r="E103" s="83">
        <f>0.017*Sheet1!E7</f>
        <v>4151.5190000000002</v>
      </c>
      <c r="F103" s="83">
        <f>0.0155*Sheet1!F7</f>
        <v>3771.9094999999998</v>
      </c>
    </row>
    <row r="104" spans="1:6" ht="16.8" x14ac:dyDescent="0.25">
      <c r="A104" s="9" t="s">
        <v>6</v>
      </c>
      <c r="B104" s="83">
        <f>0.017*Sheet1!B8</f>
        <v>4052.6470000000004</v>
      </c>
      <c r="C104" s="83">
        <f>0.017*Sheet1!C8</f>
        <v>4022.4210000000003</v>
      </c>
      <c r="D104" s="83">
        <f>0.017*Sheet1!D8</f>
        <v>3988.8630000000003</v>
      </c>
      <c r="E104" s="83">
        <f>0.017*Sheet1!E8</f>
        <v>3784.6420000000003</v>
      </c>
      <c r="F104" s="83">
        <f>0.0155*Sheet1!F8</f>
        <v>3329.1365000000001</v>
      </c>
    </row>
    <row r="105" spans="1:6" ht="16.8" x14ac:dyDescent="0.25">
      <c r="A105" s="9" t="s">
        <v>7</v>
      </c>
      <c r="B105" s="83">
        <f>0.017*Sheet1!B9</f>
        <v>3616.9540000000002</v>
      </c>
      <c r="C105" s="83">
        <f>0.017*Sheet1!C9</f>
        <v>3548.8690000000001</v>
      </c>
      <c r="D105" s="83">
        <f>0.017*Sheet1!D9</f>
        <v>3441.1060000000002</v>
      </c>
      <c r="E105" s="83">
        <f>0.017*Sheet1!E9</f>
        <v>3398.4870000000001</v>
      </c>
      <c r="F105" s="83">
        <f>0.0155*Sheet1!F9</f>
        <v>3075.8820000000001</v>
      </c>
    </row>
    <row r="106" spans="1:6" ht="16.8" x14ac:dyDescent="0.25">
      <c r="A106" s="9" t="s">
        <v>8</v>
      </c>
      <c r="B106" s="83">
        <f>0.017*Sheet1!B10</f>
        <v>3348.3030000000003</v>
      </c>
      <c r="C106" s="83">
        <f>0.017*Sheet1!C10</f>
        <v>3302.4030000000002</v>
      </c>
      <c r="D106" s="83">
        <f>0.017*Sheet1!D10</f>
        <v>3291.5230000000001</v>
      </c>
      <c r="E106" s="83">
        <f>0.017*Sheet1!E10</f>
        <v>3068.0240000000003</v>
      </c>
      <c r="F106" s="83">
        <f>0.0155*Sheet1!F10</f>
        <v>2830.0520000000001</v>
      </c>
    </row>
    <row r="107" spans="1:6" ht="16.8" x14ac:dyDescent="0.25">
      <c r="A107" s="9" t="s">
        <v>9</v>
      </c>
      <c r="B107" s="83">
        <f>0.017*Sheet1!B11</f>
        <v>3028.125</v>
      </c>
      <c r="C107" s="83">
        <f>0.017*Sheet1!C11</f>
        <v>2848.4690000000001</v>
      </c>
      <c r="D107" s="83">
        <f>0.017*Sheet1!D11</f>
        <v>2830.9760000000001</v>
      </c>
      <c r="E107" s="83">
        <f>0.017*Sheet1!E11</f>
        <v>2806.0370000000003</v>
      </c>
      <c r="F107" s="83">
        <f>0.0155*Sheet1!F11</f>
        <v>2542.8989999999999</v>
      </c>
    </row>
    <row r="108" spans="1:6" ht="16.8" x14ac:dyDescent="0.25">
      <c r="A108" s="9" t="s">
        <v>10</v>
      </c>
      <c r="B108" s="83">
        <f>0.017*Sheet1!B12</f>
        <v>3092.7930000000001</v>
      </c>
      <c r="C108" s="83">
        <f>0.017*Sheet1!C12</f>
        <v>2898.806</v>
      </c>
      <c r="D108" s="83">
        <f>0.017*Sheet1!D12</f>
        <v>2884.5430000000001</v>
      </c>
      <c r="E108" s="83">
        <f>0.017*Sheet1!E12</f>
        <v>2805.1870000000004</v>
      </c>
      <c r="F108" s="83">
        <f>0.0155*Sheet1!F12</f>
        <v>2561.8245000000002</v>
      </c>
    </row>
    <row r="109" spans="1:6" ht="16.8" x14ac:dyDescent="0.25">
      <c r="A109" s="9" t="s">
        <v>11</v>
      </c>
      <c r="B109" s="83">
        <f>0.017*Sheet1!B13</f>
        <v>3414.5350000000003</v>
      </c>
      <c r="C109" s="83">
        <f>0.017*Sheet1!C13</f>
        <v>3342.8630000000003</v>
      </c>
      <c r="D109" s="83">
        <f>0.017*Sheet1!D13</f>
        <v>3266.1760000000004</v>
      </c>
      <c r="E109" s="83">
        <f>0.017*Sheet1!E13</f>
        <v>3227.4840000000004</v>
      </c>
      <c r="F109" s="83">
        <f>0.0155*Sheet1!F13</f>
        <v>2694.83</v>
      </c>
    </row>
    <row r="110" spans="1:6" ht="16.8" x14ac:dyDescent="0.25">
      <c r="A110" s="53" t="s">
        <v>29</v>
      </c>
      <c r="B110" s="85">
        <f>SUM(B98:B109)</f>
        <v>45075.721000000005</v>
      </c>
      <c r="C110" s="85">
        <f t="shared" ref="C110" si="27">SUM(C98:C109)</f>
        <v>44191.329999999987</v>
      </c>
      <c r="D110" s="85">
        <f t="shared" ref="D110" si="28">SUM(D98:D109)</f>
        <v>43258.523000000001</v>
      </c>
      <c r="E110" s="85">
        <f t="shared" ref="E110:F110" si="29">SUM(E98:E109)</f>
        <v>42031.922000000006</v>
      </c>
      <c r="F110" s="85">
        <f t="shared" si="29"/>
        <v>37669.526000000005</v>
      </c>
    </row>
    <row r="112" spans="1:6" ht="16.8" x14ac:dyDescent="0.25">
      <c r="A112" s="9" t="s">
        <v>17</v>
      </c>
      <c r="B112" s="9" t="s">
        <v>18</v>
      </c>
      <c r="C112" s="9" t="s">
        <v>20</v>
      </c>
    </row>
    <row r="113" spans="1:7" ht="16.8" x14ac:dyDescent="0.25">
      <c r="A113" s="9">
        <v>1</v>
      </c>
      <c r="B113" s="83">
        <f>F110</f>
        <v>37669.526000000005</v>
      </c>
      <c r="C113" s="63">
        <f>LOG10(B113)</f>
        <v>4.5759901554599818</v>
      </c>
    </row>
    <row r="114" spans="1:7" ht="16.8" x14ac:dyDescent="0.25">
      <c r="A114" s="9">
        <v>2</v>
      </c>
      <c r="B114" s="83">
        <f>E110</f>
        <v>42031.922000000006</v>
      </c>
      <c r="C114" s="63">
        <f t="shared" ref="C114:C117" si="30">LOG10(B114)</f>
        <v>4.6235792495083965</v>
      </c>
      <c r="E114" s="93" t="s">
        <v>19</v>
      </c>
      <c r="F114" s="88">
        <v>1.78E-2</v>
      </c>
      <c r="G114" s="21" t="s">
        <v>61</v>
      </c>
    </row>
    <row r="115" spans="1:7" ht="16.8" x14ac:dyDescent="0.25">
      <c r="A115" s="9">
        <v>3</v>
      </c>
      <c r="B115" s="83">
        <f>D110</f>
        <v>43258.523000000001</v>
      </c>
      <c r="C115" s="63">
        <f t="shared" si="30"/>
        <v>4.6360716869962673</v>
      </c>
      <c r="E115" s="9" t="s">
        <v>21</v>
      </c>
      <c r="F115" s="63">
        <f>(10^(F114))-1</f>
        <v>4.1837534986538305E-2</v>
      </c>
      <c r="G115" s="90">
        <f>100*F115</f>
        <v>4.1837534986538305</v>
      </c>
    </row>
    <row r="116" spans="1:7" ht="16.8" x14ac:dyDescent="0.25">
      <c r="A116" s="9">
        <v>4</v>
      </c>
      <c r="B116" s="83">
        <f>C110</f>
        <v>44191.329999999987</v>
      </c>
      <c r="C116" s="63">
        <f t="shared" si="30"/>
        <v>4.6453370724599807</v>
      </c>
    </row>
    <row r="117" spans="1:7" ht="16.8" x14ac:dyDescent="0.25">
      <c r="A117" s="9">
        <v>5</v>
      </c>
      <c r="B117" s="83">
        <f>B110</f>
        <v>45075.721000000005</v>
      </c>
      <c r="C117" s="63">
        <f t="shared" si="30"/>
        <v>4.6539426821236054</v>
      </c>
    </row>
    <row r="119" spans="1:7" s="92" customFormat="1" x14ac:dyDescent="0.25"/>
    <row r="122" spans="1:7" ht="21" x14ac:dyDescent="0.25">
      <c r="A122" s="84" t="s">
        <v>62</v>
      </c>
      <c r="B122" s="9" t="s">
        <v>120</v>
      </c>
      <c r="C122" s="9" t="s">
        <v>12</v>
      </c>
      <c r="D122" s="9" t="s">
        <v>121</v>
      </c>
      <c r="E122" s="9" t="s">
        <v>14</v>
      </c>
      <c r="F122" s="9" t="s">
        <v>15</v>
      </c>
    </row>
    <row r="123" spans="1:7" ht="16.8" x14ac:dyDescent="0.25">
      <c r="A123" s="9" t="s">
        <v>0</v>
      </c>
      <c r="B123" s="83">
        <f>0.008*Sheet1!B2</f>
        <v>2079.3200000000002</v>
      </c>
      <c r="C123" s="83">
        <f>0.008*Sheet1!C2</f>
        <v>2055.1120000000001</v>
      </c>
      <c r="D123" s="83">
        <f>0.008*Sheet1!D2</f>
        <v>2032.6880000000001</v>
      </c>
      <c r="E123" s="83">
        <f>0.008*Sheet1!E2</f>
        <v>1997.144</v>
      </c>
      <c r="F123" s="83">
        <f>0.0075*Sheet1!F2</f>
        <v>1865.6924999999999</v>
      </c>
    </row>
    <row r="124" spans="1:7" ht="16.8" x14ac:dyDescent="0.25">
      <c r="A124" s="9" t="s">
        <v>1</v>
      </c>
      <c r="B124" s="83">
        <f>0.008*Sheet1!B3</f>
        <v>1986.616</v>
      </c>
      <c r="C124" s="83">
        <f>0.008*Sheet1!C3</f>
        <v>1954.4639999999999</v>
      </c>
      <c r="D124" s="83">
        <f>0.008*Sheet1!D3</f>
        <v>1874.912</v>
      </c>
      <c r="E124" s="83">
        <f>0.008*Sheet1!E3</f>
        <v>1720.4159999999999</v>
      </c>
      <c r="F124" s="83">
        <f>0.0075*Sheet1!F3</f>
        <v>1581.5174999999999</v>
      </c>
    </row>
    <row r="125" spans="1:7" ht="16.8" x14ac:dyDescent="0.25">
      <c r="A125" s="9" t="s">
        <v>2</v>
      </c>
      <c r="B125" s="83">
        <f>0.008*Sheet1!B4</f>
        <v>1863.192</v>
      </c>
      <c r="C125" s="83">
        <f>0.008*Sheet1!C4</f>
        <v>1850.7840000000001</v>
      </c>
      <c r="D125" s="83">
        <f>0.008*Sheet1!D4</f>
        <v>1804.7440000000001</v>
      </c>
      <c r="E125" s="83">
        <f>0.008*Sheet1!E4</f>
        <v>1794.9280000000001</v>
      </c>
      <c r="F125" s="83">
        <f>0.0075*Sheet1!F4</f>
        <v>1656.7949999999998</v>
      </c>
    </row>
    <row r="126" spans="1:7" ht="16.8" x14ac:dyDescent="0.25">
      <c r="A126" s="9" t="s">
        <v>3</v>
      </c>
      <c r="B126" s="83">
        <f>0.008*Sheet1!B5</f>
        <v>1787.64</v>
      </c>
      <c r="C126" s="83">
        <f>0.008*Sheet1!C5</f>
        <v>1754.5119999999999</v>
      </c>
      <c r="D126" s="83">
        <f>0.008*Sheet1!D5</f>
        <v>1654.7920000000001</v>
      </c>
      <c r="E126" s="83">
        <f>0.008*Sheet1!E5</f>
        <v>1664.8880000000001</v>
      </c>
      <c r="F126" s="83">
        <f>0.0075*Sheet1!F5</f>
        <v>1541.7449999999999</v>
      </c>
    </row>
    <row r="127" spans="1:7" ht="16.8" x14ac:dyDescent="0.25">
      <c r="A127" s="9" t="s">
        <v>4</v>
      </c>
      <c r="B127" s="83">
        <f>0.008*Sheet1!B6</f>
        <v>1764.4159999999999</v>
      </c>
      <c r="C127" s="83">
        <f>0.008*Sheet1!C6</f>
        <v>1756.44</v>
      </c>
      <c r="D127" s="83">
        <f>0.008*Sheet1!D6</f>
        <v>1744.2560000000001</v>
      </c>
      <c r="E127" s="83">
        <f>0.008*Sheet1!E6</f>
        <v>1665.232</v>
      </c>
      <c r="F127" s="83">
        <f>0.0075*Sheet1!F6</f>
        <v>1513.7625</v>
      </c>
    </row>
    <row r="128" spans="1:7" ht="16.8" x14ac:dyDescent="0.25">
      <c r="A128" s="9" t="s">
        <v>5</v>
      </c>
      <c r="B128" s="83">
        <f>0.008*Sheet1!B7</f>
        <v>2058.752</v>
      </c>
      <c r="C128" s="83">
        <f>0.008*Sheet1!C7</f>
        <v>2029.864</v>
      </c>
      <c r="D128" s="83">
        <f>0.008*Sheet1!D7</f>
        <v>1973.472</v>
      </c>
      <c r="E128" s="83">
        <f>0.008*Sheet1!E7</f>
        <v>1953.6559999999999</v>
      </c>
      <c r="F128" s="83">
        <f>0.0075*Sheet1!F7</f>
        <v>1825.1174999999998</v>
      </c>
    </row>
    <row r="129" spans="1:7" ht="16.8" x14ac:dyDescent="0.25">
      <c r="A129" s="9" t="s">
        <v>6</v>
      </c>
      <c r="B129" s="83">
        <f>0.008*Sheet1!B8</f>
        <v>1907.1279999999999</v>
      </c>
      <c r="C129" s="83">
        <f>0.008*Sheet1!C8</f>
        <v>1892.904</v>
      </c>
      <c r="D129" s="83">
        <f>0.008*Sheet1!D8</f>
        <v>1877.1120000000001</v>
      </c>
      <c r="E129" s="83">
        <f>0.008*Sheet1!E8</f>
        <v>1781.008</v>
      </c>
      <c r="F129" s="83">
        <f>0.0075*Sheet1!F8</f>
        <v>1610.8724999999999</v>
      </c>
    </row>
    <row r="130" spans="1:7" ht="16.8" x14ac:dyDescent="0.25">
      <c r="A130" s="9" t="s">
        <v>7</v>
      </c>
      <c r="B130" s="83">
        <f>0.008*Sheet1!B9</f>
        <v>1702.096</v>
      </c>
      <c r="C130" s="83">
        <f>0.008*Sheet1!C9</f>
        <v>1670.056</v>
      </c>
      <c r="D130" s="83">
        <f>0.008*Sheet1!D9</f>
        <v>1619.3440000000001</v>
      </c>
      <c r="E130" s="83">
        <f>0.008*Sheet1!E9</f>
        <v>1599.288</v>
      </c>
      <c r="F130" s="83">
        <f>0.0075*Sheet1!F9</f>
        <v>1488.33</v>
      </c>
    </row>
    <row r="131" spans="1:7" ht="16.8" x14ac:dyDescent="0.25">
      <c r="A131" s="9" t="s">
        <v>8</v>
      </c>
      <c r="B131" s="83">
        <f>0.008*Sheet1!B10</f>
        <v>1575.672</v>
      </c>
      <c r="C131" s="83">
        <f>0.008*Sheet1!C10</f>
        <v>1554.0720000000001</v>
      </c>
      <c r="D131" s="83">
        <f>0.008*Sheet1!D10</f>
        <v>1548.952</v>
      </c>
      <c r="E131" s="83">
        <f>0.008*Sheet1!E10</f>
        <v>1443.7760000000001</v>
      </c>
      <c r="F131" s="83">
        <f>0.0075*Sheet1!F10</f>
        <v>1369.3799999999999</v>
      </c>
    </row>
    <row r="132" spans="1:7" ht="16.8" x14ac:dyDescent="0.25">
      <c r="A132" s="9" t="s">
        <v>9</v>
      </c>
      <c r="B132" s="83">
        <f>0.008*Sheet1!B11</f>
        <v>1425</v>
      </c>
      <c r="C132" s="83">
        <f>0.008*Sheet1!C11</f>
        <v>1340.4560000000001</v>
      </c>
      <c r="D132" s="83">
        <f>0.008*Sheet1!D11</f>
        <v>1332.2239999999999</v>
      </c>
      <c r="E132" s="83">
        <f>0.008*Sheet1!E11</f>
        <v>1320.4880000000001</v>
      </c>
      <c r="F132" s="83">
        <f>0.0075*Sheet1!F11</f>
        <v>1230.4349999999999</v>
      </c>
    </row>
    <row r="133" spans="1:7" ht="16.8" x14ac:dyDescent="0.25">
      <c r="A133" s="9" t="s">
        <v>10</v>
      </c>
      <c r="B133" s="83">
        <f>0.008*Sheet1!B12</f>
        <v>1455.432</v>
      </c>
      <c r="C133" s="83">
        <f>0.008*Sheet1!C12</f>
        <v>1364.144</v>
      </c>
      <c r="D133" s="83">
        <f>0.008*Sheet1!D12</f>
        <v>1357.432</v>
      </c>
      <c r="E133" s="83">
        <f>0.008*Sheet1!E12</f>
        <v>1320.088</v>
      </c>
      <c r="F133" s="83">
        <f>0.0075*Sheet1!F12</f>
        <v>1239.5925</v>
      </c>
    </row>
    <row r="134" spans="1:7" ht="16.8" x14ac:dyDescent="0.25">
      <c r="A134" s="9" t="s">
        <v>11</v>
      </c>
      <c r="B134" s="83">
        <f>0.008*Sheet1!B13</f>
        <v>1606.8400000000001</v>
      </c>
      <c r="C134" s="83">
        <f>0.008*Sheet1!C13</f>
        <v>1573.1120000000001</v>
      </c>
      <c r="D134" s="83">
        <f>0.008*Sheet1!D13</f>
        <v>1537.0240000000001</v>
      </c>
      <c r="E134" s="83">
        <f>0.008*Sheet1!E13</f>
        <v>1518.816</v>
      </c>
      <c r="F134" s="83">
        <f>0.0075*Sheet1!F13</f>
        <v>1303.95</v>
      </c>
    </row>
    <row r="135" spans="1:7" ht="16.8" x14ac:dyDescent="0.25">
      <c r="A135" s="53" t="s">
        <v>29</v>
      </c>
      <c r="B135" s="85">
        <f>SUM(B123:B134)</f>
        <v>21212.104000000003</v>
      </c>
      <c r="C135" s="85">
        <f t="shared" ref="C135" si="31">SUM(C123:C134)</f>
        <v>20795.919999999998</v>
      </c>
      <c r="D135" s="85">
        <f t="shared" ref="D135" si="32">SUM(D123:D134)</f>
        <v>20356.952000000005</v>
      </c>
      <c r="E135" s="85">
        <f t="shared" ref="E135" si="33">SUM(E123:E134)</f>
        <v>19779.727999999999</v>
      </c>
      <c r="F135" s="85">
        <f t="shared" ref="F135" si="34">SUM(F123:F134)</f>
        <v>18227.189999999999</v>
      </c>
    </row>
    <row r="137" spans="1:7" ht="16.8" x14ac:dyDescent="0.25">
      <c r="A137" s="9" t="s">
        <v>17</v>
      </c>
      <c r="B137" s="9" t="s">
        <v>18</v>
      </c>
      <c r="C137" s="9" t="s">
        <v>20</v>
      </c>
    </row>
    <row r="138" spans="1:7" ht="16.8" x14ac:dyDescent="0.25">
      <c r="A138" s="9">
        <v>1</v>
      </c>
      <c r="B138" s="83">
        <f>F135</f>
        <v>18227.189999999999</v>
      </c>
      <c r="C138" s="63">
        <f>LOG10(B138)</f>
        <v>4.2607197206813909</v>
      </c>
    </row>
    <row r="139" spans="1:7" ht="16.8" x14ac:dyDescent="0.25">
      <c r="A139" s="9">
        <v>2</v>
      </c>
      <c r="B139" s="83">
        <f>E135</f>
        <v>19779.727999999999</v>
      </c>
      <c r="C139" s="63">
        <f t="shared" ref="C139:C142" si="35">LOG10(B139)</f>
        <v>4.2962203151220661</v>
      </c>
      <c r="E139" s="55" t="s">
        <v>19</v>
      </c>
      <c r="F139" s="63">
        <v>1.5299999999999999E-2</v>
      </c>
      <c r="G139" s="21" t="s">
        <v>61</v>
      </c>
    </row>
    <row r="140" spans="1:7" ht="16.8" x14ac:dyDescent="0.25">
      <c r="A140" s="9">
        <v>3</v>
      </c>
      <c r="B140" s="83">
        <f>D135</f>
        <v>20356.952000000005</v>
      </c>
      <c r="C140" s="63">
        <f t="shared" si="35"/>
        <v>4.3087127526099369</v>
      </c>
      <c r="E140" s="9" t="s">
        <v>21</v>
      </c>
      <c r="F140" s="63">
        <f>(10^(F139))-1</f>
        <v>3.5857464582681464E-2</v>
      </c>
      <c r="G140" s="90">
        <f>100*F140</f>
        <v>3.5857464582681464</v>
      </c>
    </row>
    <row r="141" spans="1:7" ht="16.8" x14ac:dyDescent="0.25">
      <c r="A141" s="9">
        <v>4</v>
      </c>
      <c r="B141" s="83">
        <f>C135</f>
        <v>20795.919999999998</v>
      </c>
      <c r="C141" s="63">
        <f t="shared" si="35"/>
        <v>4.3179781380736513</v>
      </c>
    </row>
    <row r="142" spans="1:7" ht="16.8" x14ac:dyDescent="0.25">
      <c r="A142" s="9">
        <v>5</v>
      </c>
      <c r="B142" s="83">
        <f>B135</f>
        <v>21212.104000000003</v>
      </c>
      <c r="C142" s="63">
        <f t="shared" si="35"/>
        <v>4.3265837477372751</v>
      </c>
    </row>
  </sheetData>
  <mergeCells count="1">
    <mergeCell ref="A1:D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P60"/>
  <sheetViews>
    <sheetView workbookViewId="0">
      <selection activeCell="C36" sqref="C36"/>
    </sheetView>
  </sheetViews>
  <sheetFormatPr defaultColWidth="9.09765625" defaultRowHeight="13.8" x14ac:dyDescent="0.25"/>
  <cols>
    <col min="1" max="1" width="13.69921875" style="8" customWidth="1"/>
    <col min="2" max="2" width="14.3984375" style="8" customWidth="1"/>
    <col min="3" max="3" width="16.09765625" style="8" customWidth="1"/>
    <col min="4" max="4" width="17.3984375" style="8" bestFit="1" customWidth="1"/>
    <col min="5" max="5" width="13.296875" style="8" customWidth="1"/>
    <col min="6" max="6" width="11.69921875" style="8" customWidth="1"/>
    <col min="7" max="7" width="18.8984375" style="8" customWidth="1"/>
    <col min="8" max="8" width="13.296875" style="8" customWidth="1"/>
    <col min="9" max="9" width="11.09765625" style="8" customWidth="1"/>
    <col min="10" max="10" width="9.09765625" style="8"/>
    <col min="11" max="11" width="14.296875" style="8" bestFit="1" customWidth="1"/>
    <col min="12" max="13" width="9.09765625" style="8"/>
    <col min="14" max="14" width="21.09765625" style="8" bestFit="1" customWidth="1"/>
    <col min="15" max="15" width="16.8984375" style="8" bestFit="1" customWidth="1"/>
    <col min="16" max="16" width="11.3984375" style="8" bestFit="1" customWidth="1"/>
    <col min="17" max="16384" width="9.09765625" style="8"/>
  </cols>
  <sheetData>
    <row r="2" spans="1:16" x14ac:dyDescent="0.25">
      <c r="A2" s="128" t="s">
        <v>85</v>
      </c>
      <c r="B2" s="128"/>
      <c r="C2" s="128"/>
      <c r="D2" s="128"/>
      <c r="E2" s="128"/>
    </row>
    <row r="3" spans="1:16" x14ac:dyDescent="0.25">
      <c r="A3" s="128" t="s">
        <v>86</v>
      </c>
      <c r="B3" s="128"/>
      <c r="C3" s="128"/>
      <c r="D3" s="128"/>
      <c r="E3" s="128"/>
    </row>
    <row r="4" spans="1:16" x14ac:dyDescent="0.25">
      <c r="A4" s="128" t="s">
        <v>94</v>
      </c>
      <c r="B4" s="128"/>
      <c r="C4" s="128"/>
      <c r="D4" s="128"/>
      <c r="E4" s="128"/>
    </row>
    <row r="5" spans="1:16" x14ac:dyDescent="0.25">
      <c r="A5" s="128" t="s">
        <v>87</v>
      </c>
      <c r="B5" s="128"/>
      <c r="C5" s="128"/>
      <c r="D5" s="128"/>
      <c r="E5" s="128"/>
    </row>
    <row r="6" spans="1:16" x14ac:dyDescent="0.25">
      <c r="A6" s="128" t="s">
        <v>88</v>
      </c>
      <c r="B6" s="128"/>
      <c r="C6" s="128"/>
      <c r="D6" s="128"/>
      <c r="E6" s="128"/>
    </row>
    <row r="10" spans="1:16" ht="33.6" x14ac:dyDescent="0.25">
      <c r="A10" s="94" t="s">
        <v>99</v>
      </c>
      <c r="B10" s="94" t="s">
        <v>98</v>
      </c>
      <c r="C10" s="95" t="s">
        <v>97</v>
      </c>
      <c r="D10" s="95" t="s">
        <v>119</v>
      </c>
      <c r="E10" s="96" t="s">
        <v>82</v>
      </c>
      <c r="F10" s="95" t="s">
        <v>64</v>
      </c>
      <c r="G10" s="97" t="s">
        <v>118</v>
      </c>
      <c r="H10" s="95" t="s">
        <v>63</v>
      </c>
      <c r="I10" s="98" t="s">
        <v>90</v>
      </c>
      <c r="K10" s="104" t="s">
        <v>84</v>
      </c>
      <c r="L10" s="105" t="s">
        <v>82</v>
      </c>
      <c r="M10" s="98" t="s">
        <v>64</v>
      </c>
      <c r="N10" s="98" t="s">
        <v>117</v>
      </c>
      <c r="O10" s="98" t="s">
        <v>130</v>
      </c>
      <c r="P10" s="98" t="s">
        <v>63</v>
      </c>
    </row>
    <row r="11" spans="1:16" ht="16.95" customHeight="1" x14ac:dyDescent="0.25">
      <c r="A11" s="99">
        <f>B11*D11</f>
        <v>6672.945670548359</v>
      </c>
      <c r="B11" s="2">
        <v>3.8000000000000002E-4</v>
      </c>
      <c r="C11" s="2">
        <v>1</v>
      </c>
      <c r="D11" s="124">
        <f>E11*G11</f>
        <v>17560383.343548313</v>
      </c>
      <c r="E11" s="125">
        <f>(((1+0.01*F11)^$O$16)-1)/(0.01*F11)</f>
        <v>11.080090490614541</v>
      </c>
      <c r="F11" s="125">
        <f>M11</f>
        <v>2.2586370610393702</v>
      </c>
      <c r="G11" s="127">
        <f>0.7*N11</f>
        <v>1584859.1993380329</v>
      </c>
      <c r="H11" s="123" t="s">
        <v>89</v>
      </c>
      <c r="I11" s="122" t="s">
        <v>65</v>
      </c>
      <c r="K11" s="6">
        <f>N11*L11</f>
        <v>25086261.919354733</v>
      </c>
      <c r="L11" s="79">
        <f>(((1+0.01*M11)^$O$16)-1)/(0.01*M11)</f>
        <v>11.080090490614541</v>
      </c>
      <c r="M11" s="79">
        <f>Sheet4!G40</f>
        <v>2.2586370610393702</v>
      </c>
      <c r="N11" s="3">
        <f>O11*(1+M11*0.01)^3</f>
        <v>2264084.5704829041</v>
      </c>
      <c r="O11" s="3">
        <f>Sheet4!B34</f>
        <v>2117349.96</v>
      </c>
      <c r="P11" s="98" t="s">
        <v>65</v>
      </c>
    </row>
    <row r="12" spans="1:16" ht="16.8" x14ac:dyDescent="0.25">
      <c r="A12" s="99">
        <f>B12*D11</f>
        <v>6672.945670548359</v>
      </c>
      <c r="B12" s="2">
        <v>3.8000000000000002E-4</v>
      </c>
      <c r="C12" s="2">
        <v>1</v>
      </c>
      <c r="D12" s="124"/>
      <c r="E12" s="125"/>
      <c r="F12" s="125"/>
      <c r="G12" s="127"/>
      <c r="H12" s="123"/>
      <c r="I12" s="122"/>
      <c r="K12" s="6">
        <f t="shared" ref="K12:K15" si="0">N12*L12</f>
        <v>408395.00372789695</v>
      </c>
      <c r="L12" s="79">
        <f>(((1+0.01*M12)^$O$16)-1)/(0.01*M12)</f>
        <v>11.080090490614541</v>
      </c>
      <c r="M12" s="79">
        <f>Sheet4!H64</f>
        <v>2.2586370610393702</v>
      </c>
      <c r="N12" s="3">
        <f t="shared" ref="N12:N15" si="1">O12*(1+M12*0.01)^3</f>
        <v>36858.453825249031</v>
      </c>
      <c r="O12" s="3">
        <f>Sheet4!B59</f>
        <v>34469.669000000002</v>
      </c>
      <c r="P12" s="98" t="s">
        <v>66</v>
      </c>
    </row>
    <row r="13" spans="1:16" ht="16.95" customHeight="1" x14ac:dyDescent="0.25">
      <c r="A13" s="99">
        <f>B13*D13</f>
        <v>2859.8338588064398</v>
      </c>
      <c r="B13" s="2">
        <v>3.8000000000000002E-4</v>
      </c>
      <c r="C13" s="2">
        <v>1</v>
      </c>
      <c r="D13" s="124">
        <f>E13*G13</f>
        <v>7525878.5758064203</v>
      </c>
      <c r="E13" s="125">
        <f>(((1+0.01*F13)^$O$16)-1)/(0.01*F13)</f>
        <v>11.080090490614541</v>
      </c>
      <c r="F13" s="125">
        <f>M11</f>
        <v>2.2586370610393702</v>
      </c>
      <c r="G13" s="124">
        <f>0.3*N11</f>
        <v>679225.37114487123</v>
      </c>
      <c r="H13" s="123" t="s">
        <v>91</v>
      </c>
      <c r="I13" s="122"/>
      <c r="K13" s="6">
        <f t="shared" si="0"/>
        <v>5244132.4526053211</v>
      </c>
      <c r="L13" s="79">
        <f>(((1+0.01*M13)^$O$16)-1)/(0.01*M13)</f>
        <v>11.830105903388141</v>
      </c>
      <c r="M13" s="79">
        <f>Sheet4!G89</f>
        <v>3.6811964061026048</v>
      </c>
      <c r="N13" s="3">
        <f t="shared" si="1"/>
        <v>443287.02510629274</v>
      </c>
      <c r="O13" s="3">
        <f>Sheet4!B84</f>
        <v>397726.94999999995</v>
      </c>
      <c r="P13" s="98" t="s">
        <v>67</v>
      </c>
    </row>
    <row r="14" spans="1:16" ht="16.8" x14ac:dyDescent="0.25">
      <c r="A14" s="99">
        <f>B14*D13</f>
        <v>27394.19801593537</v>
      </c>
      <c r="B14" s="2">
        <v>3.64E-3</v>
      </c>
      <c r="C14" s="2">
        <v>2</v>
      </c>
      <c r="D14" s="124"/>
      <c r="E14" s="125"/>
      <c r="F14" s="125"/>
      <c r="G14" s="124"/>
      <c r="H14" s="123"/>
      <c r="I14" s="122"/>
      <c r="K14" s="6">
        <f t="shared" si="0"/>
        <v>617231.15145193983</v>
      </c>
      <c r="L14" s="79">
        <f>(((1+0.01*M14)^$O$16)-1)/(0.01*M14)</f>
        <v>12.108912878106947</v>
      </c>
      <c r="M14" s="79">
        <f>Sheet4!G115</f>
        <v>4.1837534986538305</v>
      </c>
      <c r="N14" s="3">
        <f t="shared" si="1"/>
        <v>50973.291959834045</v>
      </c>
      <c r="O14" s="3">
        <f>Sheet4!B110</f>
        <v>45075.721000000005</v>
      </c>
      <c r="P14" s="98" t="s">
        <v>68</v>
      </c>
    </row>
    <row r="15" spans="1:16" ht="16.95" customHeight="1" x14ac:dyDescent="0.25">
      <c r="A15" s="99">
        <f>B15*D15</f>
        <v>2129.3715494372545</v>
      </c>
      <c r="B15" s="2">
        <v>1.738E-2</v>
      </c>
      <c r="C15" s="2">
        <v>3</v>
      </c>
      <c r="D15" s="124">
        <f>E15*G15</f>
        <v>122518.50111836908</v>
      </c>
      <c r="E15" s="125">
        <f>(((1+0.01*F15)^$O$16)-1)/(0.01*F15)</f>
        <v>11.080090490614541</v>
      </c>
      <c r="F15" s="125">
        <f>M12</f>
        <v>2.2586370610393702</v>
      </c>
      <c r="G15" s="127">
        <f>0.3*N12</f>
        <v>11057.536147574709</v>
      </c>
      <c r="H15" s="126" t="s">
        <v>92</v>
      </c>
      <c r="I15" s="122" t="s">
        <v>66</v>
      </c>
      <c r="K15" s="6">
        <f t="shared" si="0"/>
        <v>277686.55637668399</v>
      </c>
      <c r="L15" s="79">
        <f>(((1+0.01*M15)^$O$16)-1)/(0.01*M15)</f>
        <v>11.777987987661477</v>
      </c>
      <c r="M15" s="79">
        <f>Sheet4!G140</f>
        <v>3.5857464582681464</v>
      </c>
      <c r="N15" s="3">
        <f t="shared" si="1"/>
        <v>23576.739649215648</v>
      </c>
      <c r="O15" s="3">
        <f>Sheet4!B135</f>
        <v>21212.104000000003</v>
      </c>
      <c r="P15" s="98" t="s">
        <v>69</v>
      </c>
    </row>
    <row r="16" spans="1:16" ht="14.4" customHeight="1" x14ac:dyDescent="0.25">
      <c r="A16" s="99">
        <f>B16*D15</f>
        <v>2129.3715494372545</v>
      </c>
      <c r="B16" s="2">
        <v>1.738E-2</v>
      </c>
      <c r="C16" s="2">
        <v>3</v>
      </c>
      <c r="D16" s="124"/>
      <c r="E16" s="125"/>
      <c r="F16" s="125"/>
      <c r="G16" s="127"/>
      <c r="H16" s="126"/>
      <c r="I16" s="122"/>
      <c r="K16" s="91"/>
      <c r="L16" s="91"/>
      <c r="M16" s="91"/>
      <c r="N16" s="91"/>
      <c r="O16" s="1">
        <v>10</v>
      </c>
      <c r="P16" s="98" t="s">
        <v>83</v>
      </c>
    </row>
    <row r="17" spans="1:9" ht="16.95" customHeight="1" x14ac:dyDescent="0.25">
      <c r="A17" s="99">
        <f>B17*D17</f>
        <v>84905.321275029768</v>
      </c>
      <c r="B17" s="2">
        <v>0.29699999999999999</v>
      </c>
      <c r="C17" s="2">
        <v>6</v>
      </c>
      <c r="D17" s="124">
        <f>E17*G17</f>
        <v>285876.50260952784</v>
      </c>
      <c r="E17" s="125">
        <f>(((1+0.01*F17)^$O$16)-1)/(0.01*F17)</f>
        <v>11.080090490614541</v>
      </c>
      <c r="F17" s="125">
        <f>M12</f>
        <v>2.2586370610393702</v>
      </c>
      <c r="G17" s="124">
        <f>0.7*N12</f>
        <v>25800.917677674319</v>
      </c>
      <c r="H17" s="123" t="s">
        <v>93</v>
      </c>
      <c r="I17" s="122"/>
    </row>
    <row r="18" spans="1:9" ht="14.4" customHeight="1" x14ac:dyDescent="0.25">
      <c r="A18" s="99">
        <f>B18*D17</f>
        <v>420238.45883600594</v>
      </c>
      <c r="B18" s="2">
        <v>1.47</v>
      </c>
      <c r="C18" s="2">
        <v>9</v>
      </c>
      <c r="D18" s="124"/>
      <c r="E18" s="125"/>
      <c r="F18" s="125"/>
      <c r="G18" s="124"/>
      <c r="H18" s="123"/>
      <c r="I18" s="122"/>
    </row>
    <row r="19" spans="1:9" ht="16.95" customHeight="1" x14ac:dyDescent="0.25">
      <c r="A19" s="99">
        <f>B19*D19</f>
        <v>1547019.0735185696</v>
      </c>
      <c r="B19" s="2">
        <v>0.29499999999999998</v>
      </c>
      <c r="C19" s="2">
        <v>6</v>
      </c>
      <c r="D19" s="124">
        <f>E19*G19</f>
        <v>5244132.4526053211</v>
      </c>
      <c r="E19" s="125">
        <f>(((1+0.01*F19)^$O$16)-1)/(0.01*F19)</f>
        <v>11.830105903388141</v>
      </c>
      <c r="F19" s="125">
        <f>M13</f>
        <v>3.6811964061026048</v>
      </c>
      <c r="G19" s="124">
        <f>N13</f>
        <v>443287.02510629274</v>
      </c>
      <c r="H19" s="123" t="s">
        <v>129</v>
      </c>
      <c r="I19" s="122" t="s">
        <v>67</v>
      </c>
    </row>
    <row r="20" spans="1:9" ht="16.8" x14ac:dyDescent="0.25">
      <c r="A20" s="99">
        <f>B20*D19</f>
        <v>3829265.5168924052</v>
      </c>
      <c r="B20" s="2">
        <v>0.73019999999999996</v>
      </c>
      <c r="C20" s="2">
        <v>20</v>
      </c>
      <c r="D20" s="124"/>
      <c r="E20" s="125"/>
      <c r="F20" s="125"/>
      <c r="G20" s="124"/>
      <c r="H20" s="123"/>
      <c r="I20" s="122"/>
    </row>
    <row r="21" spans="1:9" ht="16.95" customHeight="1" x14ac:dyDescent="0.25">
      <c r="A21" s="99">
        <f>B21*D21</f>
        <v>10727.477412234713</v>
      </c>
      <c r="B21" s="2">
        <v>1.738E-2</v>
      </c>
      <c r="C21" s="2">
        <v>3</v>
      </c>
      <c r="D21" s="124">
        <f>E21*G21</f>
        <v>617231.15145193983</v>
      </c>
      <c r="E21" s="125">
        <f>(((1+0.01*F21)^$O$16)-1)/(0.01*F21)</f>
        <v>12.108912878106947</v>
      </c>
      <c r="F21" s="125">
        <f>M14</f>
        <v>4.1837534986538305</v>
      </c>
      <c r="G21" s="124">
        <f>N14</f>
        <v>50973.291959834045</v>
      </c>
      <c r="H21" s="123" t="s">
        <v>95</v>
      </c>
      <c r="I21" s="122" t="s">
        <v>68</v>
      </c>
    </row>
    <row r="22" spans="1:9" ht="16.8" x14ac:dyDescent="0.25">
      <c r="A22" s="99">
        <f>B22*D21</f>
        <v>182083.18967832223</v>
      </c>
      <c r="B22" s="2">
        <v>0.29499999999999998</v>
      </c>
      <c r="C22" s="2">
        <v>6</v>
      </c>
      <c r="D22" s="124"/>
      <c r="E22" s="125"/>
      <c r="F22" s="125"/>
      <c r="G22" s="124"/>
      <c r="H22" s="123"/>
      <c r="I22" s="122"/>
    </row>
    <row r="23" spans="1:9" ht="16.95" customHeight="1" x14ac:dyDescent="0.25">
      <c r="A23" s="99">
        <f>B23*D23</f>
        <v>1047322.6160303014</v>
      </c>
      <c r="B23" s="2">
        <f>1.2756+2.201+0.295</f>
        <v>3.7716000000000003</v>
      </c>
      <c r="C23" s="100" t="s">
        <v>101</v>
      </c>
      <c r="D23" s="99">
        <f>E23*G23</f>
        <v>277686.55637668399</v>
      </c>
      <c r="E23" s="79">
        <f>(((1+0.01*F23)^$O$16)-1)/(0.01*F23)</f>
        <v>11.777987987661477</v>
      </c>
      <c r="F23" s="79">
        <f>M15</f>
        <v>3.5857464582681464</v>
      </c>
      <c r="G23" s="99">
        <f>N15</f>
        <v>23576.739649215648</v>
      </c>
      <c r="H23" s="2" t="s">
        <v>96</v>
      </c>
      <c r="I23" s="98" t="s">
        <v>69</v>
      </c>
    </row>
    <row r="24" spans="1:9" ht="16.8" x14ac:dyDescent="0.25">
      <c r="A24" s="101">
        <f>SUM(A11:A23)</f>
        <v>7169420.3199575823</v>
      </c>
      <c r="B24" s="78" t="s">
        <v>100</v>
      </c>
      <c r="C24" s="102"/>
      <c r="D24" s="102"/>
      <c r="E24" s="102"/>
      <c r="F24" s="102"/>
      <c r="G24" s="102"/>
      <c r="H24" s="102"/>
      <c r="I24" s="102"/>
    </row>
    <row r="25" spans="1:9" x14ac:dyDescent="0.25">
      <c r="A25" s="80"/>
    </row>
    <row r="26" spans="1:9" x14ac:dyDescent="0.25">
      <c r="A26" s="80"/>
    </row>
    <row r="27" spans="1:9" x14ac:dyDescent="0.25">
      <c r="A27" s="80"/>
    </row>
    <row r="30" spans="1:9" ht="16.8" x14ac:dyDescent="0.25">
      <c r="A30" s="103" t="s">
        <v>102</v>
      </c>
      <c r="B30" s="2">
        <v>1</v>
      </c>
    </row>
    <row r="31" spans="1:9" ht="16.8" x14ac:dyDescent="0.25">
      <c r="A31" s="103" t="s">
        <v>104</v>
      </c>
      <c r="B31" s="2">
        <v>0.5</v>
      </c>
    </row>
    <row r="32" spans="1:9" ht="16.8" x14ac:dyDescent="0.25">
      <c r="A32" s="103" t="s">
        <v>103</v>
      </c>
      <c r="B32" s="101">
        <f>A24*B30*B31</f>
        <v>3584710.1599787911</v>
      </c>
    </row>
    <row r="33" spans="1:7" x14ac:dyDescent="0.25">
      <c r="D33" s="8">
        <v>3540239</v>
      </c>
    </row>
    <row r="46" spans="1:7" ht="14.4" x14ac:dyDescent="0.25">
      <c r="C46" s="78" t="s">
        <v>77</v>
      </c>
      <c r="D46" s="78" t="s">
        <v>78</v>
      </c>
      <c r="E46" s="78" t="s">
        <v>79</v>
      </c>
      <c r="F46" s="78" t="s">
        <v>80</v>
      </c>
      <c r="G46" s="78" t="s">
        <v>81</v>
      </c>
    </row>
    <row r="47" spans="1:7" ht="16.8" x14ac:dyDescent="0.25">
      <c r="A47" s="2">
        <v>1</v>
      </c>
      <c r="B47" s="2">
        <v>1398</v>
      </c>
      <c r="C47" s="3">
        <f>O11</f>
        <v>2117349.96</v>
      </c>
      <c r="D47" s="3">
        <f>O12</f>
        <v>34469.669000000002</v>
      </c>
      <c r="E47" s="3">
        <f>O13</f>
        <v>397726.94999999995</v>
      </c>
      <c r="F47" s="3">
        <f>O14</f>
        <v>45075.721000000005</v>
      </c>
      <c r="G47" s="3">
        <f>O15</f>
        <v>21212.104000000003</v>
      </c>
    </row>
    <row r="48" spans="1:7" ht="21.6" x14ac:dyDescent="0.25">
      <c r="A48" s="2">
        <v>2</v>
      </c>
      <c r="B48" s="2">
        <v>1399</v>
      </c>
      <c r="C48" s="5" t="s">
        <v>28</v>
      </c>
      <c r="D48" s="5" t="s">
        <v>28</v>
      </c>
      <c r="E48" s="5" t="s">
        <v>28</v>
      </c>
      <c r="F48" s="5" t="s">
        <v>28</v>
      </c>
      <c r="G48" s="5" t="s">
        <v>28</v>
      </c>
    </row>
    <row r="49" spans="1:7" ht="21.6" x14ac:dyDescent="0.25">
      <c r="A49" s="2">
        <v>3</v>
      </c>
      <c r="B49" s="2">
        <v>1400</v>
      </c>
      <c r="C49" s="5" t="s">
        <v>28</v>
      </c>
      <c r="D49" s="5" t="s">
        <v>28</v>
      </c>
      <c r="E49" s="5" t="s">
        <v>28</v>
      </c>
      <c r="F49" s="5" t="s">
        <v>28</v>
      </c>
      <c r="G49" s="5" t="s">
        <v>28</v>
      </c>
    </row>
    <row r="50" spans="1:7" ht="21.6" x14ac:dyDescent="0.25">
      <c r="A50" s="2">
        <v>4</v>
      </c>
      <c r="B50" s="2">
        <v>1401</v>
      </c>
      <c r="C50" s="5" t="s">
        <v>28</v>
      </c>
      <c r="D50" s="5" t="s">
        <v>28</v>
      </c>
      <c r="E50" s="5" t="s">
        <v>28</v>
      </c>
      <c r="F50" s="5" t="s">
        <v>28</v>
      </c>
      <c r="G50" s="5" t="s">
        <v>28</v>
      </c>
    </row>
    <row r="51" spans="1:7" ht="16.8" x14ac:dyDescent="0.25">
      <c r="A51" s="2">
        <v>5</v>
      </c>
      <c r="B51" s="2">
        <v>1402</v>
      </c>
      <c r="C51" s="3">
        <f t="shared" ref="C51:C60" si="2">$C$47*(1+$M$11*0.01)^A49</f>
        <v>2264084.5704829041</v>
      </c>
      <c r="D51" s="3">
        <f t="shared" ref="D51:D60" si="3">$D$47*(1+0.01*$M$12)^A49</f>
        <v>36858.453825249031</v>
      </c>
      <c r="E51" s="3">
        <f t="shared" ref="E51:E60" si="4">$E$47*(1+0.01*$M$13)^A49</f>
        <v>443287.02510629274</v>
      </c>
      <c r="F51" s="3">
        <f t="shared" ref="F51:F60" si="5">$F$47*(1+0.01*$M$14)^A49</f>
        <v>50973.291959834045</v>
      </c>
      <c r="G51" s="3">
        <f t="shared" ref="G51:G60" si="6">$G$47*(1+0.01*$M$15)^A49</f>
        <v>23576.739649215648</v>
      </c>
    </row>
    <row r="52" spans="1:7" ht="16.8" x14ac:dyDescent="0.25">
      <c r="A52" s="2">
        <v>6</v>
      </c>
      <c r="B52" s="2">
        <v>1403</v>
      </c>
      <c r="C52" s="3">
        <f t="shared" si="2"/>
        <v>2315222.0236851051</v>
      </c>
      <c r="D52" s="3">
        <f t="shared" si="3"/>
        <v>37690.952523472188</v>
      </c>
      <c r="E52" s="3">
        <f t="shared" si="4"/>
        <v>459605.29114322469</v>
      </c>
      <c r="F52" s="3">
        <f t="shared" si="5"/>
        <v>53105.888845582631</v>
      </c>
      <c r="G52" s="3">
        <f t="shared" si="6"/>
        <v>24422.141756162506</v>
      </c>
    </row>
    <row r="53" spans="1:7" ht="16.8" x14ac:dyDescent="0.25">
      <c r="A53" s="2">
        <v>7</v>
      </c>
      <c r="B53" s="2">
        <v>1404</v>
      </c>
      <c r="C53" s="3">
        <f t="shared" si="2"/>
        <v>2367514.4863574025</v>
      </c>
      <c r="D53" s="3">
        <f t="shared" si="3"/>
        <v>38542.254345826084</v>
      </c>
      <c r="E53" s="3">
        <f t="shared" si="4"/>
        <v>476524.26460304647</v>
      </c>
      <c r="F53" s="3">
        <f t="shared" si="5"/>
        <v>55327.708328150911</v>
      </c>
      <c r="G53" s="3">
        <f t="shared" si="6"/>
        <v>25297.857839217326</v>
      </c>
    </row>
    <row r="54" spans="1:7" ht="16.8" x14ac:dyDescent="0.25">
      <c r="A54" s="2">
        <v>8</v>
      </c>
      <c r="B54" s="2">
        <v>1405</v>
      </c>
      <c r="C54" s="3">
        <f t="shared" si="2"/>
        <v>2420988.0459717466</v>
      </c>
      <c r="D54" s="3">
        <f t="shared" si="3"/>
        <v>39412.78398664097</v>
      </c>
      <c r="E54" s="3">
        <f t="shared" si="4"/>
        <v>494066.0587058207</v>
      </c>
      <c r="F54" s="3">
        <f t="shared" si="5"/>
        <v>57642.483261054906</v>
      </c>
      <c r="G54" s="3">
        <f t="shared" si="6"/>
        <v>26204.974880704776</v>
      </c>
    </row>
    <row r="55" spans="1:7" ht="16.8" x14ac:dyDescent="0.25">
      <c r="A55" s="2">
        <v>9</v>
      </c>
      <c r="B55" s="2">
        <v>1406</v>
      </c>
      <c r="C55" s="3">
        <f t="shared" si="2"/>
        <v>2475669.3792213975</v>
      </c>
      <c r="D55" s="3">
        <f t="shared" si="3"/>
        <v>40302.975732550636</v>
      </c>
      <c r="E55" s="3">
        <f t="shared" si="4"/>
        <v>512253.60070267215</v>
      </c>
      <c r="F55" s="3">
        <f t="shared" si="5"/>
        <v>60054.102671200249</v>
      </c>
      <c r="G55" s="3">
        <f t="shared" si="6"/>
        <v>27144.618839379706</v>
      </c>
    </row>
    <row r="56" spans="1:7" ht="16.8" x14ac:dyDescent="0.25">
      <c r="A56" s="2">
        <v>10</v>
      </c>
      <c r="B56" s="2">
        <v>1407</v>
      </c>
      <c r="C56" s="3">
        <f t="shared" si="2"/>
        <v>2531585.7653292953</v>
      </c>
      <c r="D56" s="3">
        <f t="shared" si="3"/>
        <v>41213.273679147722</v>
      </c>
      <c r="E56" s="3">
        <f t="shared" si="4"/>
        <v>531110.66184187005</v>
      </c>
      <c r="F56" s="3">
        <f t="shared" si="5"/>
        <v>62566.618292791754</v>
      </c>
      <c r="G56" s="3">
        <f t="shared" si="6"/>
        <v>28117.956048023156</v>
      </c>
    </row>
    <row r="57" spans="1:7" ht="16.8" x14ac:dyDescent="0.25">
      <c r="A57" s="2">
        <v>11</v>
      </c>
      <c r="B57" s="2">
        <v>1408</v>
      </c>
      <c r="C57" s="3">
        <f t="shared" si="2"/>
        <v>2588765.0996570201</v>
      </c>
      <c r="D57" s="3">
        <f t="shared" si="3"/>
        <v>42144.131952532538</v>
      </c>
      <c r="E57" s="3">
        <f t="shared" si="4"/>
        <v>550661.88843802072</v>
      </c>
      <c r="F57" s="3">
        <f t="shared" si="5"/>
        <v>65184.25137460581</v>
      </c>
      <c r="G57" s="3">
        <f t="shared" si="6"/>
        <v>29126.194661152542</v>
      </c>
    </row>
    <row r="58" spans="1:7" ht="16.8" x14ac:dyDescent="0.25">
      <c r="A58" s="2">
        <v>12</v>
      </c>
      <c r="B58" s="2">
        <v>1409</v>
      </c>
      <c r="C58" s="3">
        <f t="shared" si="2"/>
        <v>2647235.9076211262</v>
      </c>
      <c r="D58" s="3">
        <f t="shared" si="3"/>
        <v>43096.014935865773</v>
      </c>
      <c r="E58" s="3">
        <f t="shared" si="4"/>
        <v>570932.83408497798</v>
      </c>
      <c r="F58" s="3">
        <f t="shared" si="5"/>
        <v>67911.399772062199</v>
      </c>
      <c r="G58" s="3">
        <f t="shared" si="6"/>
        <v>30170.586154643104</v>
      </c>
    </row>
    <row r="59" spans="1:7" ht="16.8" x14ac:dyDescent="0.25">
      <c r="A59" s="2">
        <v>13</v>
      </c>
      <c r="B59" s="2">
        <v>1410</v>
      </c>
      <c r="C59" s="3">
        <f t="shared" si="2"/>
        <v>2707027.3589237984</v>
      </c>
      <c r="D59" s="3">
        <f t="shared" si="3"/>
        <v>44069.3975010383</v>
      </c>
      <c r="E59" s="3">
        <f t="shared" si="4"/>
        <v>591949.99305457377</v>
      </c>
      <c r="F59" s="3">
        <f t="shared" si="5"/>
        <v>70752.645336010639</v>
      </c>
      <c r="G59" s="3">
        <f t="shared" si="6"/>
        <v>31252.426879121958</v>
      </c>
    </row>
    <row r="60" spans="1:7" ht="16.8" x14ac:dyDescent="0.25">
      <c r="A60" s="2">
        <v>14</v>
      </c>
      <c r="B60" s="2">
        <v>1411</v>
      </c>
      <c r="C60" s="3">
        <f t="shared" si="2"/>
        <v>2768169.2821049266</v>
      </c>
      <c r="D60" s="3">
        <f t="shared" si="3"/>
        <v>45064.765245573508</v>
      </c>
      <c r="E60" s="3">
        <f t="shared" si="4"/>
        <v>613740.83492482337</v>
      </c>
      <c r="F60" s="3">
        <f t="shared" si="5"/>
        <v>73712.761610646121</v>
      </c>
      <c r="G60" s="3">
        <f t="shared" si="6"/>
        <v>32373.059669062925</v>
      </c>
    </row>
  </sheetData>
  <mergeCells count="39">
    <mergeCell ref="A2:E2"/>
    <mergeCell ref="A3:E3"/>
    <mergeCell ref="A5:E5"/>
    <mergeCell ref="A6:E6"/>
    <mergeCell ref="A4:E4"/>
    <mergeCell ref="I11:I14"/>
    <mergeCell ref="H11:H12"/>
    <mergeCell ref="G11:G12"/>
    <mergeCell ref="H13:H14"/>
    <mergeCell ref="G13:G14"/>
    <mergeCell ref="H15:H16"/>
    <mergeCell ref="G15:G16"/>
    <mergeCell ref="F15:F16"/>
    <mergeCell ref="F13:F14"/>
    <mergeCell ref="F11:F12"/>
    <mergeCell ref="E17:E18"/>
    <mergeCell ref="E11:E12"/>
    <mergeCell ref="E13:E14"/>
    <mergeCell ref="D11:D12"/>
    <mergeCell ref="D13:D14"/>
    <mergeCell ref="E15:E16"/>
    <mergeCell ref="D15:D16"/>
    <mergeCell ref="D17:D18"/>
    <mergeCell ref="I15:I18"/>
    <mergeCell ref="H17:H18"/>
    <mergeCell ref="G17:G18"/>
    <mergeCell ref="D21:D22"/>
    <mergeCell ref="I19:I20"/>
    <mergeCell ref="H19:H20"/>
    <mergeCell ref="G19:G20"/>
    <mergeCell ref="F19:F20"/>
    <mergeCell ref="E19:E20"/>
    <mergeCell ref="D19:D20"/>
    <mergeCell ref="I21:I22"/>
    <mergeCell ref="H21:H22"/>
    <mergeCell ref="G21:G22"/>
    <mergeCell ref="F21:F22"/>
    <mergeCell ref="E21:E22"/>
    <mergeCell ref="F17:F18"/>
  </mergeCells>
  <pageMargins left="0.7" right="0.7" top="0.75" bottom="0.75" header="0.3" footer="0.3"/>
  <pageSetup orientation="portrait" r:id="rId1"/>
  <ignoredErrors>
    <ignoredError sqref="F15 A12:A16 A19 A21" formula="1"/>
    <ignoredError sqref="C23" twoDigitTextYear="1"/>
  </ignoredError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8"/>
  <sheetViews>
    <sheetView workbookViewId="0">
      <selection activeCell="B8" sqref="B8"/>
    </sheetView>
  </sheetViews>
  <sheetFormatPr defaultRowHeight="13.8" x14ac:dyDescent="0.25"/>
  <cols>
    <col min="2" max="2" width="16.3984375" bestFit="1" customWidth="1"/>
  </cols>
  <sheetData>
    <row r="1" spans="1:2" ht="15.6" x14ac:dyDescent="0.25">
      <c r="A1" s="106" t="s">
        <v>70</v>
      </c>
      <c r="B1" s="107">
        <v>3584710.1599787911</v>
      </c>
    </row>
    <row r="2" spans="1:2" ht="15.6" x14ac:dyDescent="0.25">
      <c r="A2" s="106" t="s">
        <v>71</v>
      </c>
      <c r="B2" s="108">
        <v>-1.6</v>
      </c>
    </row>
    <row r="3" spans="1:2" ht="15.6" x14ac:dyDescent="0.25">
      <c r="A3" s="106" t="s">
        <v>72</v>
      </c>
      <c r="B3" s="108">
        <v>0.5</v>
      </c>
    </row>
    <row r="4" spans="1:2" ht="15.6" x14ac:dyDescent="0.25">
      <c r="A4" s="106" t="s">
        <v>73</v>
      </c>
      <c r="B4" s="108">
        <v>5.0720578704595747</v>
      </c>
    </row>
    <row r="5" spans="1:2" ht="15.6" x14ac:dyDescent="0.25">
      <c r="A5" s="106" t="s">
        <v>74</v>
      </c>
      <c r="B5" s="108">
        <v>1.7</v>
      </c>
    </row>
    <row r="6" spans="1:2" ht="15.6" x14ac:dyDescent="0.25">
      <c r="A6" s="106" t="s">
        <v>75</v>
      </c>
      <c r="B6" s="107">
        <v>400</v>
      </c>
    </row>
    <row r="7" spans="1:2" ht="15.6" x14ac:dyDescent="0.25">
      <c r="A7" s="106" t="s">
        <v>76</v>
      </c>
      <c r="B7" s="109">
        <f>B2*B3+9.36*(LOG10(B4+1))-0.2+((LOG10((B5)/(4.2-1.5)))/(0.4+(1094)/((B4+1)^5.19)))+2.32*LOG10(B6/0.07)-8.07-LOG10(B1)</f>
        <v>1.7078559637606183E-2</v>
      </c>
    </row>
    <row r="8" spans="1:2" ht="15.6" x14ac:dyDescent="0.3">
      <c r="A8" s="4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9"/>
  <sheetViews>
    <sheetView workbookViewId="0">
      <selection activeCell="G22" sqref="G22"/>
    </sheetView>
  </sheetViews>
  <sheetFormatPr defaultColWidth="9.09765625" defaultRowHeight="13.8" x14ac:dyDescent="0.25"/>
  <cols>
    <col min="1" max="16384" width="9.09765625" style="32"/>
  </cols>
  <sheetData>
    <row r="1" spans="1:5" x14ac:dyDescent="0.25">
      <c r="A1" s="129" t="s">
        <v>105</v>
      </c>
      <c r="B1" s="129"/>
      <c r="C1" s="129"/>
      <c r="D1" s="129"/>
      <c r="E1" s="129"/>
    </row>
    <row r="2" spans="1:5" x14ac:dyDescent="0.25">
      <c r="A2" s="129"/>
      <c r="B2" s="129"/>
      <c r="C2" s="129"/>
      <c r="D2" s="129"/>
      <c r="E2" s="129"/>
    </row>
    <row r="4" spans="1:5" x14ac:dyDescent="0.25">
      <c r="A4" s="130" t="s">
        <v>106</v>
      </c>
      <c r="B4" s="130"/>
      <c r="C4" s="130"/>
      <c r="D4" s="130"/>
      <c r="E4" s="130"/>
    </row>
    <row r="5" spans="1:5" x14ac:dyDescent="0.25">
      <c r="A5" s="130"/>
      <c r="B5" s="130"/>
      <c r="C5" s="130"/>
      <c r="D5" s="130"/>
      <c r="E5" s="130"/>
    </row>
    <row r="6" spans="1:5" x14ac:dyDescent="0.25">
      <c r="A6" s="130"/>
      <c r="B6" s="130"/>
      <c r="C6" s="130"/>
      <c r="D6" s="130"/>
      <c r="E6" s="130"/>
    </row>
    <row r="7" spans="1:5" x14ac:dyDescent="0.25">
      <c r="A7" s="130"/>
      <c r="B7" s="130"/>
      <c r="C7" s="130"/>
      <c r="D7" s="130"/>
      <c r="E7" s="130"/>
    </row>
    <row r="8" spans="1:5" x14ac:dyDescent="0.25">
      <c r="A8" s="130"/>
      <c r="B8" s="130"/>
      <c r="C8" s="130"/>
      <c r="D8" s="130"/>
      <c r="E8" s="130"/>
    </row>
    <row r="10" spans="1:5" ht="16.8" x14ac:dyDescent="0.25">
      <c r="A10" s="110" t="s">
        <v>107</v>
      </c>
      <c r="B10" s="111">
        <v>0.42</v>
      </c>
    </row>
    <row r="11" spans="1:5" ht="16.8" x14ac:dyDescent="0.25">
      <c r="A11" s="110" t="s">
        <v>108</v>
      </c>
      <c r="B11" s="111">
        <v>0.13</v>
      </c>
    </row>
    <row r="12" spans="1:5" ht="16.8" x14ac:dyDescent="0.25">
      <c r="A12" s="110" t="s">
        <v>109</v>
      </c>
      <c r="B12" s="111">
        <v>0.11</v>
      </c>
    </row>
    <row r="13" spans="1:5" ht="16.8" x14ac:dyDescent="0.25">
      <c r="A13" s="110" t="s">
        <v>113</v>
      </c>
      <c r="B13" s="111">
        <v>30</v>
      </c>
    </row>
    <row r="14" spans="1:5" ht="16.8" x14ac:dyDescent="0.25">
      <c r="A14" s="110" t="s">
        <v>114</v>
      </c>
      <c r="B14" s="111">
        <v>40</v>
      </c>
    </row>
    <row r="15" spans="1:5" ht="16.8" x14ac:dyDescent="0.25">
      <c r="A15" s="110" t="s">
        <v>110</v>
      </c>
      <c r="B15" s="111">
        <v>1</v>
      </c>
    </row>
    <row r="16" spans="1:5" ht="16.8" x14ac:dyDescent="0.25">
      <c r="A16" s="110" t="s">
        <v>111</v>
      </c>
      <c r="B16" s="111">
        <v>1</v>
      </c>
    </row>
    <row r="17" spans="1:5" ht="16.8" x14ac:dyDescent="0.25">
      <c r="A17" s="110" t="s">
        <v>73</v>
      </c>
      <c r="B17" s="111">
        <v>5</v>
      </c>
    </row>
    <row r="18" spans="1:5" ht="16.8" x14ac:dyDescent="0.25">
      <c r="A18" s="112"/>
      <c r="B18" s="113"/>
    </row>
    <row r="19" spans="1:5" ht="16.8" x14ac:dyDescent="0.25">
      <c r="A19" s="54" t="s">
        <v>112</v>
      </c>
      <c r="B19" s="85">
        <f>(B17*2.54-B11*B13*B15-B12*B14*B16)/B10</f>
        <v>10.476190476190473</v>
      </c>
      <c r="C19" s="131" t="s">
        <v>115</v>
      </c>
      <c r="D19" s="131"/>
      <c r="E19" s="131"/>
    </row>
  </sheetData>
  <mergeCells count="3">
    <mergeCell ref="A1:E2"/>
    <mergeCell ref="A4:E8"/>
    <mergeCell ref="C19:E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Sheet7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kiarash_ar</dc:creator>
  <cp:lastModifiedBy>Javad Bozorgi</cp:lastModifiedBy>
  <dcterms:created xsi:type="dcterms:W3CDTF">2020-01-26T16:21:01Z</dcterms:created>
  <dcterms:modified xsi:type="dcterms:W3CDTF">2025-10-20T18:52:30Z</dcterms:modified>
</cp:coreProperties>
</file>